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showObjects="none" defaultThemeVersion="124226"/>
  <mc:AlternateContent xmlns:mc="http://schemas.openxmlformats.org/markup-compatibility/2006">
    <mc:Choice Requires="x15">
      <x15ac:absPath xmlns:x15ac="http://schemas.microsoft.com/office/spreadsheetml/2010/11/ac" url="C:\Users\RyanHatton\Desktop\NASPO ValuePoint\CCC Team Support\Portfolio Updates\Portfolios\Copiers N Managed Print Services\HP\"/>
    </mc:Choice>
  </mc:AlternateContent>
  <xr:revisionPtr revIDLastSave="0" documentId="8_{DC7983DD-365C-4B81-880B-053012D56BF6}" xr6:coauthVersionLast="47" xr6:coauthVersionMax="47" xr10:uidLastSave="{00000000-0000-0000-0000-000000000000}"/>
  <bookViews>
    <workbookView xWindow="-120" yWindow="-120" windowWidth="29040" windowHeight="15840" xr2:uid="{00000000-000D-0000-FFFF-FFFF00000000}"/>
  </bookViews>
  <sheets>
    <sheet name="Updates" sheetId="12" r:id="rId1"/>
    <sheet name="Discount from MSRP " sheetId="2" r:id="rId2"/>
    <sheet name="MSRP List Price " sheetId="8" r:id="rId3"/>
    <sheet name="Accessories" sheetId="9" r:id="rId4"/>
    <sheet name="Software" sheetId="10" r:id="rId5"/>
    <sheet name="Supplies" sheetId="11" r:id="rId6"/>
    <sheet name="Services" sheetId="14" r:id="rId7"/>
    <sheet name="Lease and Rental Rates" sheetId="4" r:id="rId8"/>
  </sheets>
  <definedNames>
    <definedName name="_xlnm._FilterDatabase" localSheetId="3" hidden="1">Accessories!$A$1:$G$101</definedName>
    <definedName name="_xlnm._FilterDatabase" localSheetId="2" hidden="1">'MSRP List Price '!$A$1:$G$1</definedName>
    <definedName name="_xlnm._FilterDatabase" localSheetId="4" hidden="1">Software!$A$1:$G$541</definedName>
    <definedName name="_xlnm.Print_Area" localSheetId="7">'Lease and Rental Rates'!$A$1:$K$13</definedName>
    <definedName name="_xlnm.Print_Area" localSheetId="6">Services!$A$1:$N$73</definedName>
    <definedName name="_xlnm.Print_Titles" localSheetId="1">'Discount from MSRP '!$1:$6</definedName>
    <definedName name="_xlnm.Print_Titles" localSheetId="7">'Lease and Rental Rates'!$1:$3</definedName>
    <definedName name="_xlnm.Print_Titles" localSheetId="6">Services!$2:$10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14" l="1"/>
  <c r="H14" i="14"/>
  <c r="G14" i="14"/>
  <c r="F14" i="14"/>
  <c r="E14" i="14"/>
  <c r="C14" i="14"/>
  <c r="E11" i="4" l="1"/>
  <c r="D11" i="4"/>
</calcChain>
</file>

<file path=xl/sharedStrings.xml><?xml version="1.0" encoding="utf-8"?>
<sst xmlns="http://schemas.openxmlformats.org/spreadsheetml/2006/main" count="3913" uniqueCount="1712">
  <si>
    <t>Pricing Item</t>
  </si>
  <si>
    <t>Facsimile Options</t>
  </si>
  <si>
    <t>Make</t>
  </si>
  <si>
    <t>Model</t>
  </si>
  <si>
    <t>Vendor Name:</t>
  </si>
  <si>
    <t>Color</t>
  </si>
  <si>
    <t>B&amp;W</t>
  </si>
  <si>
    <t>Standard Financing Terms (Months)</t>
  </si>
  <si>
    <t>Straight Lease</t>
  </si>
  <si>
    <t>Fair Market Value Lease</t>
  </si>
  <si>
    <t>Includes B&amp;W and Color/B&amp;W Segments</t>
  </si>
  <si>
    <t xml:space="preserve">Group A </t>
  </si>
  <si>
    <t>Multi-function Devices (MFD), A3</t>
  </si>
  <si>
    <t>Segment 2
B&amp;W
(20 - 30)</t>
  </si>
  <si>
    <t>Segment 2
Color/B&amp;W
(20 - 30)</t>
  </si>
  <si>
    <t>Segment 3
B&amp;W
(31 - 40)</t>
  </si>
  <si>
    <t>Segment 3
Color/B&amp;W
(31 - 40)</t>
  </si>
  <si>
    <t>Segment 4
B&amp;W
(41 - 50)</t>
  </si>
  <si>
    <t>Segment 4
Color/B&amp;W
(41 - 50)</t>
  </si>
  <si>
    <t>Segment 5
B&amp;W
(51 - 60)</t>
  </si>
  <si>
    <t>Segment 5
Color/B&amp;W
(51 - 60)</t>
  </si>
  <si>
    <t>Segment 6
B&amp;W
(61 - 70)</t>
  </si>
  <si>
    <t>Segment 6
Color/B&amp;W
(61 - 70)</t>
  </si>
  <si>
    <t>Segment 7
B&amp;W
(71 - 90)</t>
  </si>
  <si>
    <t>Segment 7
Color/B&amp;W
(71 - 90)</t>
  </si>
  <si>
    <t xml:space="preserve">Base Unit </t>
  </si>
  <si>
    <t xml:space="preserve">Connecivity / Security </t>
  </si>
  <si>
    <t xml:space="preserve">Accessibility Options </t>
  </si>
  <si>
    <t>Service and Supply Pricing</t>
  </si>
  <si>
    <t xml:space="preserve">Maintenance Agreements
</t>
  </si>
  <si>
    <r>
      <t xml:space="preserve">Includes </t>
    </r>
    <r>
      <rPr>
        <b/>
        <sz val="11"/>
        <rFont val="Calibri"/>
        <family val="2"/>
      </rPr>
      <t>OEM</t>
    </r>
    <r>
      <rPr>
        <sz val="11"/>
        <rFont val="Calibri"/>
        <family val="2"/>
      </rPr>
      <t xml:space="preserve"> toner, parts, labor (no staples)</t>
    </r>
  </si>
  <si>
    <t>Zero Base Charge</t>
  </si>
  <si>
    <t>% Increase in rate for inclusion of staples</t>
  </si>
  <si>
    <t>% Increase in rate for Remote Service Zone</t>
  </si>
  <si>
    <t>% Increase in rate for Rural Service Zone</t>
  </si>
  <si>
    <t>Urban Service Zone</t>
  </si>
  <si>
    <t>Rural Service Zone</t>
  </si>
  <si>
    <t>Remote Service Zone</t>
  </si>
  <si>
    <t>Software Maintenance (per month) - excludes updates and patches, which are free to End-User</t>
  </si>
  <si>
    <t>Additional Service Coverage (per hour)</t>
  </si>
  <si>
    <t>End-User Training and Support (per hour) - beyond the required one free hour</t>
  </si>
  <si>
    <t xml:space="preserve">Additional End-User taining on Device and/or software </t>
  </si>
  <si>
    <t>Additional Services</t>
  </si>
  <si>
    <t>Flat Rate Charge</t>
  </si>
  <si>
    <t>Price Per Mile</t>
  </si>
  <si>
    <t>Price Per Hour</t>
  </si>
  <si>
    <t>Equipment Move
Service Zone 2</t>
  </si>
  <si>
    <t>Equipment Move
Service Zone 3</t>
  </si>
  <si>
    <t>11 x 17" impressions (counts as 2 clicks)</t>
  </si>
  <si>
    <t>Discount % from MSRP/List Price</t>
  </si>
  <si>
    <t>Discount from MSRP/List Price</t>
  </si>
  <si>
    <t>Accessory Installation/Maintenance (per hour)</t>
  </si>
  <si>
    <t>Fixed Margin</t>
  </si>
  <si>
    <t>Daily Treasury Yield Curve Rate</t>
  </si>
  <si>
    <t>Published Date of DTYCR (must be quarter end date)</t>
  </si>
  <si>
    <t>Flat Rate Fee</t>
  </si>
  <si>
    <t>Service Calls not covered under the Maintenance Agreement</t>
  </si>
  <si>
    <t xml:space="preserve">Software </t>
  </si>
  <si>
    <t>Accessories</t>
  </si>
  <si>
    <t>Hard Drive Removal and Surrender</t>
  </si>
  <si>
    <t>2 x 5 coverage (2 eight hour shifts, 5 days a week)</t>
  </si>
  <si>
    <t>3 x 5 coverage (3 eight hour shifts, 5 days a week)</t>
  </si>
  <si>
    <t>1 x 7 coverage (1 eight hour shift, 7 days a week)</t>
  </si>
  <si>
    <t>2 x 7 coverage (2 eight hour shifts, 7 days a week)</t>
  </si>
  <si>
    <t>3 x 7 coverage (3 eight hour shifts, 7 days a week)</t>
  </si>
  <si>
    <t>Service and Supplies Pricing</t>
  </si>
  <si>
    <t>OEM Supplies</t>
  </si>
  <si>
    <t>Term (Months)</t>
  </si>
  <si>
    <t>% Increase for Property Tax</t>
  </si>
  <si>
    <t>N/A</t>
  </si>
  <si>
    <t>HP</t>
  </si>
  <si>
    <t>Account Delivery Manager</t>
  </si>
  <si>
    <t>HP Access Control Enterprise - G8Y25AAE - billed annually</t>
  </si>
  <si>
    <t>HP Capture and Route - B3Q28AAE - billed annually</t>
  </si>
  <si>
    <t>HP JetAdvantage Security Manager - A6A49BAE - billed annually</t>
  </si>
  <si>
    <t>LRS VPSX Enterprise - LRSVPSXIAT1 - billed annually</t>
  </si>
  <si>
    <t>upon request</t>
  </si>
  <si>
    <t>All accessory included with purchase of A3</t>
  </si>
  <si>
    <t>Parts and labor only (no supplies) - 3 years w/o LLC</t>
  </si>
  <si>
    <t>Parts and labor only (no supplies) --w/o Life Long Consumable</t>
  </si>
  <si>
    <t>PageWide External Finisher (Z4L04A)</t>
  </si>
  <si>
    <t>Segment Number</t>
  </si>
  <si>
    <t>Segment Discounts</t>
  </si>
  <si>
    <t>Part Number</t>
  </si>
  <si>
    <t>Model Number</t>
  </si>
  <si>
    <t>EPEAT</t>
  </si>
  <si>
    <t>Z8Z00A</t>
  </si>
  <si>
    <t>Z8Z01A</t>
  </si>
  <si>
    <t>Z8Z02A</t>
  </si>
  <si>
    <t>Z8Z03A</t>
  </si>
  <si>
    <t>Z8Z04A</t>
  </si>
  <si>
    <t>Z8Z05A</t>
  </si>
  <si>
    <t>Z8Z11A</t>
  </si>
  <si>
    <t>Y3Z60A</t>
  </si>
  <si>
    <t>Gold</t>
  </si>
  <si>
    <t>Y3Z64A</t>
  </si>
  <si>
    <t>2,3,4,5</t>
  </si>
  <si>
    <t>P1V16A</t>
  </si>
  <si>
    <t xml:space="preserve">HP PageWide 550-Sheet Paper Tray </t>
  </si>
  <si>
    <t xml:space="preserve"> Y1G21A</t>
  </si>
  <si>
    <t xml:space="preserve">HP LaserJet Dept HCI Input Tray </t>
  </si>
  <si>
    <t>P1V19A</t>
  </si>
  <si>
    <t xml:space="preserve">HP Pagewide HCI 4K Sheet </t>
  </si>
  <si>
    <t xml:space="preserve"> Y1G02A</t>
  </si>
  <si>
    <t>HP LaserJet Inner Finisher Hole 2/3 Punch</t>
  </si>
  <si>
    <t>Y1G10A</t>
  </si>
  <si>
    <t xml:space="preserve">HP LaserJet External Finisher Hole 2/3 Punch </t>
  </si>
  <si>
    <t>Y1G07A</t>
  </si>
  <si>
    <t xml:space="preserve">HP LaserJet Booklet Finisher </t>
  </si>
  <si>
    <t>Y1G18A</t>
  </si>
  <si>
    <t xml:space="preserve">External Stapler/Stacker Finisher </t>
  </si>
  <si>
    <t xml:space="preserve"> Y1G00A</t>
  </si>
  <si>
    <t xml:space="preserve">HP LaserJet Inner Finisher </t>
  </si>
  <si>
    <t>Y1G22A</t>
  </si>
  <si>
    <t xml:space="preserve">HP LaserJet Paper Tray Heaters Accessory </t>
  </si>
  <si>
    <t xml:space="preserve"> Y1G20A</t>
  </si>
  <si>
    <t>HP LaserJet 3000 HCI Department Sheet Feeder</t>
  </si>
  <si>
    <t>Z4L04A</t>
  </si>
  <si>
    <t>P1V18A</t>
  </si>
  <si>
    <t xml:space="preserve">HP PageWide 3x550-sheet Paper Tray and Stand </t>
  </si>
  <si>
    <t>P1V17A</t>
  </si>
  <si>
    <t xml:space="preserve">HP PageWide 550-sheet Paper Tray Stand </t>
  </si>
  <si>
    <t>CC487A#B1H</t>
  </si>
  <si>
    <t xml:space="preserve">Facsimile Kit </t>
  </si>
  <si>
    <t>J8031A</t>
  </si>
  <si>
    <t xml:space="preserve">HP Jetdirect Wireless Print Server </t>
  </si>
  <si>
    <t>2TD64A</t>
  </si>
  <si>
    <t xml:space="preserve">HP Accessibility Kit  </t>
  </si>
  <si>
    <t>G8Y25AAE</t>
  </si>
  <si>
    <t>HP Access Control Enterprise Bundle Quantity 1-99 Licenses</t>
  </si>
  <si>
    <t>Z7A90AAE</t>
  </si>
  <si>
    <t>2HD87AAE</t>
  </si>
  <si>
    <t>2HH25AAE</t>
  </si>
  <si>
    <t>2HH26AAE</t>
  </si>
  <si>
    <t>3CH53AAE</t>
  </si>
  <si>
    <t>HP CR Disaster Recovery Core Svr E-LTU</t>
  </si>
  <si>
    <t>3FJ22AAE</t>
  </si>
  <si>
    <t>HP Capture Route Data Loss Prev E-LTU</t>
  </si>
  <si>
    <t>4SX57AAE</t>
  </si>
  <si>
    <t>HP CR Fax 2 Port DR e-LTU</t>
  </si>
  <si>
    <t>4SX58AAE</t>
  </si>
  <si>
    <t>HP CR Fax 4 Port DR e-LTU</t>
  </si>
  <si>
    <t>4SX59AAE</t>
  </si>
  <si>
    <t>HP CR Fax 8 Port DR e-LTU</t>
  </si>
  <si>
    <t>4SX60AAE</t>
  </si>
  <si>
    <t>HP CR Fax 12 Port DR e-LTU</t>
  </si>
  <si>
    <t>4SX61AAE</t>
  </si>
  <si>
    <t>HP CR Fax 24 Port DR e-LTU</t>
  </si>
  <si>
    <t>4SX62AAE</t>
  </si>
  <si>
    <t>HP CR Fax 30 Port DR e-LTU</t>
  </si>
  <si>
    <t>4YU00AAE</t>
  </si>
  <si>
    <t>4YU01AAE</t>
  </si>
  <si>
    <t>4YU02AAE</t>
  </si>
  <si>
    <t>4YU03AAE</t>
  </si>
  <si>
    <t>B3Q22AAE</t>
  </si>
  <si>
    <t>HP Capture and Route Base Server e-LTU</t>
  </si>
  <si>
    <t>B3Q23AAE</t>
  </si>
  <si>
    <t>HP Capture and Route Failover e-LTU</t>
  </si>
  <si>
    <t>B3Q29AAE</t>
  </si>
  <si>
    <t>HP Capture and Route 500 Dvc e-LTU</t>
  </si>
  <si>
    <t>B3Q31AAE</t>
  </si>
  <si>
    <t>HP Capture and Route 1000 Dvc e-LTU</t>
  </si>
  <si>
    <t>B3Q33AAE</t>
  </si>
  <si>
    <t>HP Capture and Route Fax 2 Port e-LTU</t>
  </si>
  <si>
    <t>B3Q34AAE</t>
  </si>
  <si>
    <t>HP Capture and Route Fax 4 Port e-LTU</t>
  </si>
  <si>
    <t>B4G09AAE</t>
  </si>
  <si>
    <t>HP Capture and Route Fax 8 Port e-LTU</t>
  </si>
  <si>
    <t>B4G10AAE</t>
  </si>
  <si>
    <t>HP Capture and Route Fax 12 Port e-LTU</t>
  </si>
  <si>
    <t>B4G11AAE</t>
  </si>
  <si>
    <t>HP Capture and Route Fax 24 Port e-LTU</t>
  </si>
  <si>
    <t>B4G12AAE</t>
  </si>
  <si>
    <t>HP Capture and Route Fax 30 Port e-LTU</t>
  </si>
  <si>
    <t>CE948AAE</t>
  </si>
  <si>
    <t>CF028AAE</t>
  </si>
  <si>
    <t>F3J74AAE</t>
  </si>
  <si>
    <t>HP Capture Route Fax Only Dev Lic E-LTU</t>
  </si>
  <si>
    <t>F3J75AAE</t>
  </si>
  <si>
    <t>HP Capture Route Mob App Servr Ext E-LTU</t>
  </si>
  <si>
    <t>F3J76AAE</t>
  </si>
  <si>
    <t>HP Capture Route Mob Client Pck 10 E-LTU</t>
  </si>
  <si>
    <t>F3J77AAE</t>
  </si>
  <si>
    <t>HP Capture Route Add Cmpse Threads E-LTU</t>
  </si>
  <si>
    <t>G8Y18AAE</t>
  </si>
  <si>
    <t>HP AC Express E-LTU</t>
  </si>
  <si>
    <t>G8Y26AAE</t>
  </si>
  <si>
    <t>HP AC Enterprise 100-499 Lic E-LTU</t>
  </si>
  <si>
    <t>G8Y27AAE</t>
  </si>
  <si>
    <t>HP AC Enterprise 500-999 Lic E-LTU</t>
  </si>
  <si>
    <t>G8Y28AAE</t>
  </si>
  <si>
    <t>HP AC Enterprise 1000+ Lic E-LTU</t>
  </si>
  <si>
    <t>Z7A84AAE</t>
  </si>
  <si>
    <t>Z7A85AAE</t>
  </si>
  <si>
    <t>Z7A86AAE</t>
  </si>
  <si>
    <t>Z7A91AAE</t>
  </si>
  <si>
    <t>Z7A92AAE</t>
  </si>
  <si>
    <t>Z7A96AAE</t>
  </si>
  <si>
    <t>Z7A97AAE</t>
  </si>
  <si>
    <t>Z7A98AAE</t>
  </si>
  <si>
    <t>W9005MC</t>
  </si>
  <si>
    <t>HP Black Managed LJ Toner Cartridge</t>
  </si>
  <si>
    <t>W9014MC</t>
  </si>
  <si>
    <t>W9025MC</t>
  </si>
  <si>
    <t>HP Blk Managed LaserJet Toner Crtg</t>
  </si>
  <si>
    <t>W9037MC</t>
  </si>
  <si>
    <t>W9040MC</t>
  </si>
  <si>
    <t>W9041MC</t>
  </si>
  <si>
    <t>HP Cyan Managed LJ Toner Cartridge</t>
  </si>
  <si>
    <t>W9042MC</t>
  </si>
  <si>
    <t>HP Yellow Managed LJ Toner Cartridge</t>
  </si>
  <si>
    <t>W9043MC</t>
  </si>
  <si>
    <t>HP Magenta Managed LJ Toner Cartridge</t>
  </si>
  <si>
    <t>W9050MC</t>
  </si>
  <si>
    <t>W9051MC</t>
  </si>
  <si>
    <t>W9052MC</t>
  </si>
  <si>
    <t>W9053MC</t>
  </si>
  <si>
    <t>W9100MC</t>
  </si>
  <si>
    <t>W9101MC</t>
  </si>
  <si>
    <t>HP Cyn Managed LaserJet Toner Crtg</t>
  </si>
  <si>
    <t>W9102MC</t>
  </si>
  <si>
    <t>HP Ylw Managed LaserJet Toner Crtg</t>
  </si>
  <si>
    <t>W9103MC</t>
  </si>
  <si>
    <t>HP Mgn Managed LaserJet Toner Crtg</t>
  </si>
  <si>
    <t>W9190MC</t>
  </si>
  <si>
    <t>W9191MC</t>
  </si>
  <si>
    <t>W9192MC</t>
  </si>
  <si>
    <t>W9193MC</t>
  </si>
  <si>
    <t>Product</t>
  </si>
  <si>
    <t>All Products</t>
  </si>
  <si>
    <t>All</t>
  </si>
  <si>
    <t>List Price</t>
  </si>
  <si>
    <t>Contract Price</t>
  </si>
  <si>
    <t>$1 Buyout Lease</t>
  </si>
  <si>
    <t>Lease Rates</t>
  </si>
  <si>
    <t>SUMMARY OF UPDATES TO THE PRICE LIST</t>
  </si>
  <si>
    <t>HP PageWide Managed P77440dn MFP Prntr</t>
  </si>
  <si>
    <t>HP PageWide Managed P77940dns MFP Prntr</t>
  </si>
  <si>
    <t xml:space="preserve">Revised "Segment Number" column to indicate if the printer is Color, B&amp;W or Both.   Also added PPM.  </t>
  </si>
  <si>
    <t>Upon Request</t>
  </si>
  <si>
    <t>Included</t>
  </si>
  <si>
    <r>
      <rPr>
        <b/>
        <sz val="11"/>
        <color rgb="FF000000"/>
        <rFont val="Calibri"/>
        <family val="2"/>
      </rPr>
      <t>Services Tab</t>
    </r>
    <r>
      <rPr>
        <sz val="11"/>
        <color indexed="8"/>
        <rFont val="Calibri"/>
        <family val="2"/>
      </rPr>
      <t xml:space="preserve"> - Removed "upon request" and added "5% Uplift" under </t>
    </r>
    <r>
      <rPr>
        <i/>
        <sz val="11"/>
        <color rgb="FF000000"/>
        <rFont val="Calibri"/>
        <family val="2"/>
      </rPr>
      <t>Additional Service Coverage (per hour), Urban Service Zone</t>
    </r>
  </si>
  <si>
    <t>E77825z (Z8Z03A)
E77830dn (Z8Z04A)
E77830z (Z8Z05A)
E72535dn (Z8Z10A)
E72535z (Z8Z11A)
E82540dn (Z8Z18A)
E82540z (Z8Z19A)
E87640dn (Z8Z12A)
E87640z (Z8Z13A)
E82550dn (Z8Z21A)
E82550z (Z8Z20A)
E87650dn (Z8Z14A)
E87650z (Z8Z15A)
E82560dn (Z8Z22A)
E82560z (Z8Z23A)
E87660dn (Z8Z16A)
E87660z (Z8Z17A)</t>
  </si>
  <si>
    <r>
      <rPr>
        <strike/>
        <sz val="11"/>
        <color theme="1"/>
        <rFont val="Calibri"/>
        <family val="2"/>
      </rPr>
      <t xml:space="preserve">
</t>
    </r>
    <r>
      <rPr>
        <sz val="11"/>
        <color theme="1"/>
        <rFont val="Calibri"/>
        <family val="2"/>
      </rPr>
      <t>5% Uplift</t>
    </r>
  </si>
  <si>
    <t>HP LaserJet Mngd Flow E72535z+ Prntr
X3A70A - Base Unit
X3A65A - Speed License</t>
  </si>
  <si>
    <r>
      <t xml:space="preserve">Accessories - </t>
    </r>
    <r>
      <rPr>
        <sz val="11"/>
        <color rgb="FF000000"/>
        <rFont val="Calibri"/>
        <family val="2"/>
      </rPr>
      <t xml:space="preserve">Added part number 2EH31A </t>
    </r>
    <r>
      <rPr>
        <i/>
        <sz val="11"/>
        <color rgb="FF000000"/>
        <rFont val="Calibri"/>
        <family val="2"/>
      </rPr>
      <t>HP MFP Analog 700 Fax Accessory</t>
    </r>
    <r>
      <rPr>
        <sz val="11"/>
        <color rgb="FF000000"/>
        <rFont val="Calibri"/>
        <family val="2"/>
      </rPr>
      <t xml:space="preserve"> </t>
    </r>
  </si>
  <si>
    <r>
      <t xml:space="preserve">Services - </t>
    </r>
    <r>
      <rPr>
        <sz val="11"/>
        <color rgb="FF000000"/>
        <rFont val="Calibri"/>
        <family val="2"/>
      </rPr>
      <t>Removed the following: Y3Z62A, Y3Z63A, Y3Z66A &amp; Y3Z68A</t>
    </r>
  </si>
  <si>
    <r>
      <rPr>
        <b/>
        <sz val="11"/>
        <color rgb="FF000000"/>
        <rFont val="Calibri"/>
        <family val="2"/>
      </rPr>
      <t xml:space="preserve">MSRP List Price </t>
    </r>
    <r>
      <rPr>
        <sz val="11"/>
        <color indexed="8"/>
        <rFont val="Calibri"/>
        <family val="2"/>
      </rPr>
      <t>- Removed the following: Y3Z62A, Y3Z63A, Y3Z66A &amp; Y3Z68A</t>
    </r>
  </si>
  <si>
    <r>
      <rPr>
        <b/>
        <sz val="11"/>
        <color rgb="FF000000"/>
        <rFont val="Calibri"/>
        <family val="2"/>
      </rPr>
      <t xml:space="preserve">MSRP List Price  </t>
    </r>
    <r>
      <rPr>
        <sz val="11"/>
        <color indexed="8"/>
        <rFont val="Calibri"/>
        <family val="2"/>
      </rPr>
      <t>- Revised "Model Number" column with a detailed description of the part numbers.  This was omitted from the original price list submission.</t>
    </r>
  </si>
  <si>
    <r>
      <rPr>
        <b/>
        <sz val="11"/>
        <color rgb="FF000000"/>
        <rFont val="Calibri"/>
        <family val="2"/>
      </rPr>
      <t xml:space="preserve">MSRP List Price </t>
    </r>
    <r>
      <rPr>
        <sz val="11"/>
        <color indexed="8"/>
        <rFont val="Calibri"/>
        <family val="2"/>
      </rPr>
      <t xml:space="preserve"> - HP incorporated two part numbers in the description that make up this bundled part number for distribution purposes. </t>
    </r>
  </si>
  <si>
    <t>HP, Inc.</t>
  </si>
  <si>
    <t>9MZ94AAE</t>
  </si>
  <si>
    <t>HP Security Manager One Dev Ind E-LTU</t>
  </si>
  <si>
    <t>7MQ01AAE</t>
  </si>
  <si>
    <t>HP Security Manager 1yr License E-LTU</t>
  </si>
  <si>
    <t>8LH87AAE</t>
  </si>
  <si>
    <t>HP Security Manager 2yr License E-LTU</t>
  </si>
  <si>
    <t>8LH88AAE</t>
  </si>
  <si>
    <t>HP Security Manager 3yr License E-LTU</t>
  </si>
  <si>
    <t>8LH89AAE</t>
  </si>
  <si>
    <t>HP Security Manager 4yr License E-LTU</t>
  </si>
  <si>
    <t>8LH90AAE</t>
  </si>
  <si>
    <t>HP Security Manager 5yr License E-LTU</t>
  </si>
  <si>
    <t>1A433AAE</t>
  </si>
  <si>
    <t>HP Direct Print 1-499 Dev Lic  E-LTU</t>
  </si>
  <si>
    <t>1A434AAE</t>
  </si>
  <si>
    <t>HP Direct Print 500-999 Dev Lic E-LTU</t>
  </si>
  <si>
    <t>1A435AAE</t>
  </si>
  <si>
    <t>HP Direct Print 1000-1,999 Dev Lic E-LTU</t>
  </si>
  <si>
    <t>1A7C7AAE</t>
  </si>
  <si>
    <t>HP Capture and Route 1-2499 e-LTU</t>
  </si>
  <si>
    <t>1A7C8AAE</t>
  </si>
  <si>
    <t>HP CR Workflow Individual License e-LTU</t>
  </si>
  <si>
    <t>1A7C9AAE</t>
  </si>
  <si>
    <t>HP CR Forth Workflow License e-LTU</t>
  </si>
  <si>
    <t>U9RR4E</t>
  </si>
  <si>
    <t xml:space="preserve"> HP JA SW 1 Unit Install and Config Svc</t>
  </si>
  <si>
    <t>UA0L7E</t>
  </si>
  <si>
    <t>HP 1y 9x5 HPCR RBS PackLicSWSupp</t>
  </si>
  <si>
    <t>UA0L8E</t>
  </si>
  <si>
    <t>HP 3y 9x5 HPCR RBS PackLicSWSupp</t>
  </si>
  <si>
    <t>UA0L9E</t>
  </si>
  <si>
    <t>HP 1y 9x5 HPCR RF PackLicSWSupp</t>
  </si>
  <si>
    <t>UA0M0E</t>
  </si>
  <si>
    <t>HP 3y 9x5 HPCR RF PackLicSWSupp</t>
  </si>
  <si>
    <t>U00Y8E</t>
  </si>
  <si>
    <t>HP 1y 9x5 HP CR 1-2499 Supp</t>
  </si>
  <si>
    <t>U00Y9E</t>
  </si>
  <si>
    <t>HP 3y 9x5 HP CR 1-2499 Supp</t>
  </si>
  <si>
    <t>U00YBE</t>
  </si>
  <si>
    <t>HP 5y 9x5 HP CR 1-2499 Supp</t>
  </si>
  <si>
    <t>UA0M7E</t>
  </si>
  <si>
    <t>HP 1y 9x5 HPCR 500 DVC PackLicSWSupp</t>
  </si>
  <si>
    <t>UA0N8E</t>
  </si>
  <si>
    <t>HP 3y 9x5 HPCR 500 DVC PackLicSWSupp</t>
  </si>
  <si>
    <t>UA0N9E</t>
  </si>
  <si>
    <t>HP 1y 9x5 HPCR 1000 DVC PackLicSWSupp</t>
  </si>
  <si>
    <t>UA0P0E</t>
  </si>
  <si>
    <t>HP 3y 9x5 HPCR 1000 DVC PackLicSWSupp</t>
  </si>
  <si>
    <t>UA0P1E</t>
  </si>
  <si>
    <t>HP 1y 9x5 HPCR RF 2P PackLicSWSupp</t>
  </si>
  <si>
    <t>UA0P2E</t>
  </si>
  <si>
    <t>HP 3y 9x5 HPCR RF 2P PackLicSWSupp</t>
  </si>
  <si>
    <t>UA0P3E</t>
  </si>
  <si>
    <t>HP 1y 9x5 HPCR RF 4P PackLicSWSupp</t>
  </si>
  <si>
    <t>UA0P4E</t>
  </si>
  <si>
    <t>HP 3y 9x5 HPCR RF 4P PackLicSWSupp</t>
  </si>
  <si>
    <t>UA0P5E</t>
  </si>
  <si>
    <t>HP 1y 9x5 HPCR RF 8P PackLicSWSupp</t>
  </si>
  <si>
    <t>UA0P6E</t>
  </si>
  <si>
    <t>HP 3y 9x5 HPCR RF 8P PackLicSWSupp</t>
  </si>
  <si>
    <t>UA0P7E</t>
  </si>
  <si>
    <t>HP 1y 9x5 HPCR RF 12P PackLicSWSupp</t>
  </si>
  <si>
    <t>UA0P8E</t>
  </si>
  <si>
    <t>HP 3y 9x5 HPCR RF 12P PackLicSWSupp</t>
  </si>
  <si>
    <t>UA0P9E</t>
  </si>
  <si>
    <t>HP 1y 9x5 HPCR RF 24P PackLicSWSupp</t>
  </si>
  <si>
    <t>UA0Q0E</t>
  </si>
  <si>
    <t>HP 3y 9x5 HPCR RF 24P PackLicSWSupp</t>
  </si>
  <si>
    <t>UA0Q1E</t>
  </si>
  <si>
    <t>HP 1y 9x5 HPCR RF 30P PackLicSWSupp</t>
  </si>
  <si>
    <t>UA0Q2E</t>
  </si>
  <si>
    <t>HP 3y 9x5 HPCR RF 30P PackLicSWSupp</t>
  </si>
  <si>
    <t>UA0Q3E</t>
  </si>
  <si>
    <t>HP 1y 9x5 HPCR FODLic SW Support</t>
  </si>
  <si>
    <t>UA0Q4E</t>
  </si>
  <si>
    <t>HP 3y 9x5 HPCR FODLic SW Support</t>
  </si>
  <si>
    <t>UA0Q5E</t>
  </si>
  <si>
    <t>HP 1y 9x5 HPCR MASELic SW Support</t>
  </si>
  <si>
    <t>UA0Q6E</t>
  </si>
  <si>
    <t>HP 3y 9x5 HPCR MASELic SW Support</t>
  </si>
  <si>
    <t>UA0Q7E</t>
  </si>
  <si>
    <t>HP 1y 9x5 HPCR MC10 Pack Lic SW Support</t>
  </si>
  <si>
    <t>UA0Q8E</t>
  </si>
  <si>
    <t>HP 3y 9x5 HPCR MC10 Pack Lic SW Support</t>
  </si>
  <si>
    <t>UA0Q9E</t>
  </si>
  <si>
    <t>HP 1y 9x5 HPCR ACT Lic SW Support</t>
  </si>
  <si>
    <t>UA0R0E</t>
  </si>
  <si>
    <t>HP 3y 9x5 HPCR ACT Lic SW Support</t>
  </si>
  <si>
    <t>UA1Y7E</t>
  </si>
  <si>
    <t>HP CR Disaster Rec Core Svr 1yr Supp</t>
  </si>
  <si>
    <t>UA1Y8E</t>
  </si>
  <si>
    <t>HP CR Disaster Rec Core Svr 3yr Supp</t>
  </si>
  <si>
    <t>UA1Y9E</t>
  </si>
  <si>
    <t>HP CR Disaster Rec Core Svr 5yr Supp</t>
  </si>
  <si>
    <t>U00YCE</t>
  </si>
  <si>
    <t>HP 1y 9x5 HP CR Workflow Supp</t>
  </si>
  <si>
    <t>U00YDE</t>
  </si>
  <si>
    <t>HP 3y 9x5 HP CR Workflow Supp</t>
  </si>
  <si>
    <t>U00YFE</t>
  </si>
  <si>
    <t>HP 5y 9x5 HP CR Workflow Supp</t>
  </si>
  <si>
    <t>U00YGE</t>
  </si>
  <si>
    <t>HP 1y 9x5 HP CR Forth Workflow Supp</t>
  </si>
  <si>
    <t>U00YHE</t>
  </si>
  <si>
    <t>HP 3y 9x5 HP CR Forth Workflow Supp</t>
  </si>
  <si>
    <t>U00YJE</t>
  </si>
  <si>
    <t>HP 5y 9x5 HP CR Forth Workflow Supp</t>
  </si>
  <si>
    <t>UD1X0E</t>
  </si>
  <si>
    <t>HP SM 1y 9x5 Software Single Lic Supp</t>
  </si>
  <si>
    <t>UD1X1E</t>
  </si>
  <si>
    <t>HP SM 3y 9x5 Software Single Lic Supp</t>
  </si>
  <si>
    <t>UD1X2E</t>
  </si>
  <si>
    <t>HP SM 5y 9x5 Software Single Lic Supp</t>
  </si>
  <si>
    <t>U01B5E</t>
  </si>
  <si>
    <t>HP 1y 9x5 HP Direct Print 1-499 Lic Supp</t>
  </si>
  <si>
    <t>U01B6E</t>
  </si>
  <si>
    <t>HP 3y 9x5 HP Direct Print 1-499 Lic Supp</t>
  </si>
  <si>
    <t>U01B7E</t>
  </si>
  <si>
    <t>HP 4y 9x5 HP Direct Print 1-499 Lic Supp</t>
  </si>
  <si>
    <t>U01B8E</t>
  </si>
  <si>
    <t>HP 5y 9x5 HP Direct Print 1-499 Lic Supp</t>
  </si>
  <si>
    <t>U01B9E</t>
  </si>
  <si>
    <t>HP 1y 9x5 HP DirectPrnt 500-999 Lic Supp</t>
  </si>
  <si>
    <t>U01BBE</t>
  </si>
  <si>
    <t>HP 3y 9x5 HP DirectPrnt 500-999 Lic Supp</t>
  </si>
  <si>
    <t>U01BCE</t>
  </si>
  <si>
    <t>HP 4y 9x5 HP DirectPrnt 500-999 Lic Supp</t>
  </si>
  <si>
    <t>U01BDE</t>
  </si>
  <si>
    <t>HP 5y 9x5 HP DirectPrnt 500-999 Lic Supp</t>
  </si>
  <si>
    <t>U01BFE</t>
  </si>
  <si>
    <t>HP 1y 9x5 HP DirectPrint 1,000+ Lic Supp</t>
  </si>
  <si>
    <t>U01BGE</t>
  </si>
  <si>
    <t>HP 3y 9x5 HP DirectPrint 1,000+ Lic Supp</t>
  </si>
  <si>
    <t>U01BHE</t>
  </si>
  <si>
    <t>HP 4y 9x5 HP DirectPrint 1,000+ Lic Supp</t>
  </si>
  <si>
    <t>U01BJE</t>
  </si>
  <si>
    <t>HP 5y 9x5 HP DirectPrint 1,000+ Lic Supp</t>
  </si>
  <si>
    <t>UC3G8E</t>
  </si>
  <si>
    <t>HP 4y 9x5 HPCR RBS PackLicSWSupp</t>
  </si>
  <si>
    <t>UC3G9E</t>
  </si>
  <si>
    <t>HP 5y 9x5 HPCR RBS PackLicSWSupp</t>
  </si>
  <si>
    <t>UC3H0E</t>
  </si>
  <si>
    <t>HP 4y 9x5 HPCR RF PackLicSWSupp</t>
  </si>
  <si>
    <t>UC3H1E</t>
  </si>
  <si>
    <t>HP 5y 9x5 HPCR RF PackLicSWSupp</t>
  </si>
  <si>
    <t>UC3H8E</t>
  </si>
  <si>
    <t>HP 4y 9x5 HPCR 500 DVC PackLicSWSupp</t>
  </si>
  <si>
    <t>UC3H9E</t>
  </si>
  <si>
    <t>HP 5y 9x5 HPCR 500 DVC PackLicSWSupp</t>
  </si>
  <si>
    <t>UC3J0E</t>
  </si>
  <si>
    <t>HP 4y 9x5 HPCR 1000 DVC PackLicSWSupp</t>
  </si>
  <si>
    <t>UC3J1E</t>
  </si>
  <si>
    <t>HP 5y 9x5 HPCR 1000 DVC PackLicSWSupp</t>
  </si>
  <si>
    <t>UA2G6E</t>
  </si>
  <si>
    <t>HP 1y 9x5 HP CR DLP Supp</t>
  </si>
  <si>
    <t>UA2G7E</t>
  </si>
  <si>
    <t>HP 3y 9x5 HP CR DLP Supp</t>
  </si>
  <si>
    <t>UC3N5E</t>
  </si>
  <si>
    <t>HP 4y 9x5 HP CR DLP Supp</t>
  </si>
  <si>
    <t>UA2G8E</t>
  </si>
  <si>
    <t>HP 5y 9x5 HP CR DLP Supp</t>
  </si>
  <si>
    <t>UC3J2E</t>
  </si>
  <si>
    <t>HP 4y 9x5 HPCR RF 2P PackLicSWSupp</t>
  </si>
  <si>
    <t>UC3J3E</t>
  </si>
  <si>
    <t>HP 5y 9x5 HPCR RF 2P PackLicSWSupp</t>
  </si>
  <si>
    <t>UC3J4E</t>
  </si>
  <si>
    <t>HP 4y 9x5 HPCR RF 4P PackLicSWSupp</t>
  </si>
  <si>
    <t>UC3J5E</t>
  </si>
  <si>
    <t>HP 5y 9x5 HPCR RF 4P PackLicSWSupp</t>
  </si>
  <si>
    <t>UC3J6E</t>
  </si>
  <si>
    <t>HP 4y 9x5 HPCR RF 8P PackLicSWSupp</t>
  </si>
  <si>
    <t>UC3J7E</t>
  </si>
  <si>
    <t>HP 5y 9x5 HPCR RF 8P PackLicSWSupp</t>
  </si>
  <si>
    <t>UC3J8E</t>
  </si>
  <si>
    <t>HP 4y 9x5 HPCR RF 12P PackLicSWSupp</t>
  </si>
  <si>
    <t>UC3J9E</t>
  </si>
  <si>
    <t>HP 5y 9x5 HPCR RF 12P PackLicSWSupp</t>
  </si>
  <si>
    <t>UC3K0E</t>
  </si>
  <si>
    <t>HP 4y 9x5 HPCR RF 24P PackLicSWSupp</t>
  </si>
  <si>
    <t>UC3K1E</t>
  </si>
  <si>
    <t>HP 5y 9x5 HPCR RF 24P PackLicSWSupp</t>
  </si>
  <si>
    <t>UC3K2E</t>
  </si>
  <si>
    <t>HP 4y 9x5 HPCR RF 30P PackLicSWSupp</t>
  </si>
  <si>
    <t>UC3K3E</t>
  </si>
  <si>
    <t>HP 5y 9x5 HPCR RF 30P PackLicSWSupp</t>
  </si>
  <si>
    <t>UC3K4E</t>
  </si>
  <si>
    <t>HP 4y 9x5 HPCR FODLic SW Support</t>
  </si>
  <si>
    <t>UC3K5E</t>
  </si>
  <si>
    <t>HP 5y 9x5 HPCR FODLic SW Support</t>
  </si>
  <si>
    <t>UC3K6E</t>
  </si>
  <si>
    <t>HP 4y 9x5 HPCR MASELic SW Support</t>
  </si>
  <si>
    <t>UC3K7E</t>
  </si>
  <si>
    <t>HP 5y 9x5 HPCR MASELic SW Support</t>
  </si>
  <si>
    <t>UC3K8E</t>
  </si>
  <si>
    <t>HP 4y 9x5 HPCR MC10 Pack Lic SW Support</t>
  </si>
  <si>
    <t>UC3K9E</t>
  </si>
  <si>
    <t>HP 5y 9x5 HPCR MC10 Pack Lic SW Support</t>
  </si>
  <si>
    <t>UC3L0E</t>
  </si>
  <si>
    <t>HP 4y 9x5 HPCR ACT Lic SW Support</t>
  </si>
  <si>
    <t>UC3L1E</t>
  </si>
  <si>
    <t>HP 5y 9x5 HPCR ACT Lic SW Support</t>
  </si>
  <si>
    <t>UC3L2E</t>
  </si>
  <si>
    <t>HP CR Disaster Rec Core Svr 4yr Supp</t>
  </si>
  <si>
    <t>UA2B6E</t>
  </si>
  <si>
    <t>HP 1y 9x5 HP CR DR Fax 2 Port Supp</t>
  </si>
  <si>
    <t>UA2B7E</t>
  </si>
  <si>
    <t>HP 3y 9x5 HP CR DR Fax 2 Port Supp</t>
  </si>
  <si>
    <t>UC3L3E</t>
  </si>
  <si>
    <t>HP 4y 9x5 HP CR DR Fax 2 Port Supp</t>
  </si>
  <si>
    <t>UC3L4E</t>
  </si>
  <si>
    <t>HP 5y 9x5 HP CR DR Fax 2 Port Supp</t>
  </si>
  <si>
    <t>UA2B8E</t>
  </si>
  <si>
    <t>HP 1y 9x5 HP CR DR Fax 4 Port Supp</t>
  </si>
  <si>
    <t>UA2B9E</t>
  </si>
  <si>
    <t>HP 3y 9x5 HP CR DR Fax 4 Port Supp</t>
  </si>
  <si>
    <t>UC3L5E</t>
  </si>
  <si>
    <t>HP 4y 9x5 HP CR DR Fax 4 Port Supp</t>
  </si>
  <si>
    <t>UC3L6E</t>
  </si>
  <si>
    <t>HP 5y 9x5 HP CR DR Fax 4 Port Supp</t>
  </si>
  <si>
    <t>UA2C0E</t>
  </si>
  <si>
    <t>HP 1y 9x5 HP CR DR Fax 8 Port Supp</t>
  </si>
  <si>
    <t>UA2C1E</t>
  </si>
  <si>
    <t>HP 3y 9x5 HP CR DR Fax 8 Port Supp</t>
  </si>
  <si>
    <t>UC3L7E</t>
  </si>
  <si>
    <t>HP 4y 9x5 HP CR DR Fax 8 Port Supp</t>
  </si>
  <si>
    <t>UC3L8E</t>
  </si>
  <si>
    <t>HP 5y 9x5 HP CR DR Fax 8 Port Supp</t>
  </si>
  <si>
    <t>UA2C2E</t>
  </si>
  <si>
    <t>HP 1y 9x5 HP CR DR Fax 12 Port Supp</t>
  </si>
  <si>
    <t>UA2C3E</t>
  </si>
  <si>
    <t>HP 3y 9x5 HP CR DR Fax 12 Port Supp</t>
  </si>
  <si>
    <t>UC3L9E</t>
  </si>
  <si>
    <t>HP 4y 9x5 HP CR DR Fax 12 Port Supp</t>
  </si>
  <si>
    <t>UC3M0E</t>
  </si>
  <si>
    <t>HP 5y 9x5 HP CR DR Fax 12 Port Supp</t>
  </si>
  <si>
    <t>UA2C4E</t>
  </si>
  <si>
    <t>HP 1y 9x5 HP CR DR Fax 24 Port Supp</t>
  </si>
  <si>
    <t>UA2C5E</t>
  </si>
  <si>
    <t>HP 3y 9x5 HP CR DR Fax 24 Port Supp</t>
  </si>
  <si>
    <t>UC3M1E</t>
  </si>
  <si>
    <t>HP 4y 9x5 HP CR DR Fax 24 Port Supp</t>
  </si>
  <si>
    <t>UC3M2E</t>
  </si>
  <si>
    <t>HP 5y 9x5 HP CR DR Fax 24 Port Supp</t>
  </si>
  <si>
    <t>UA2C6E</t>
  </si>
  <si>
    <t>HP 1y 9x5 HP CR DR Fax 30 Port Supp</t>
  </si>
  <si>
    <t>UA2C7E</t>
  </si>
  <si>
    <t>HP 3y 9x5 HP CR DR Fax 30 Port Supp</t>
  </si>
  <si>
    <t>UC3M3E</t>
  </si>
  <si>
    <t>HP 4y 9x5 HP CR DR Fax 30 Port Supp</t>
  </si>
  <si>
    <t>UC3M4E</t>
  </si>
  <si>
    <t>HP 5y 9x5 HP CR DR Fax 30 Port Supp</t>
  </si>
  <si>
    <r>
      <rPr>
        <b/>
        <sz val="11"/>
        <color rgb="FF000000"/>
        <rFont val="Calibri"/>
        <family val="2"/>
      </rPr>
      <t xml:space="preserve">Software - </t>
    </r>
    <r>
      <rPr>
        <sz val="11"/>
        <color rgb="FF000000"/>
        <rFont val="Calibri"/>
        <family val="2"/>
      </rPr>
      <t>HP made updates that include the removal of EOL products and the addition of new products.</t>
    </r>
  </si>
  <si>
    <t>UB3V4E</t>
  </si>
  <si>
    <t>HP 4y 9x5 HPAC EXPR Lic SW Supp</t>
  </si>
  <si>
    <t>UB3V5E</t>
  </si>
  <si>
    <t>HP 4y 9x5 HPAC ENTER 1-99 Lic SW Supp</t>
  </si>
  <si>
    <t>UB3V6E</t>
  </si>
  <si>
    <t>HP 4y 9x5 HPAC ENTER 100-499 Lic SW Supp</t>
  </si>
  <si>
    <t>UB3V7E</t>
  </si>
  <si>
    <t>HP 4y 9x5 HPAC ENTER 500-999 Lic SW Supp</t>
  </si>
  <si>
    <t>UB3V8E</t>
  </si>
  <si>
    <t>HP 4y 9x5 HPAC ENTER 1000+ Lic SW Supp</t>
  </si>
  <si>
    <t>UB3V9E</t>
  </si>
  <si>
    <t>HP 4y 9x5 HPAC PP 1-99 Lic SW Supp</t>
  </si>
  <si>
    <t>UB3W0E</t>
  </si>
  <si>
    <t>HP 4y 9x5 HPAC PP 100-499 Lic SW Supp</t>
  </si>
  <si>
    <t>UB3W1E</t>
  </si>
  <si>
    <t>HP 4y 9x5 HPAC PP 500-999 Lic SW Supp</t>
  </si>
  <si>
    <t>UB3W2E</t>
  </si>
  <si>
    <t>HP 4y 9x5 HPAC PP 1000+ Lic SW Supp</t>
  </si>
  <si>
    <t>UB3W3E</t>
  </si>
  <si>
    <t>HP 4y 9x5 HPAC JA-PRO UP 1 Pack Lic SW Support</t>
  </si>
  <si>
    <t>UB3W4E</t>
  </si>
  <si>
    <t>HP 4y 9x5 HPAC IRM 1 Pack Lic SW Supp</t>
  </si>
  <si>
    <t>UB3W5E</t>
  </si>
  <si>
    <t>HP 4y 9x5 HP AC PP Ent Upgrade 1-99 Supp</t>
  </si>
  <si>
    <t>UB3W6E</t>
  </si>
  <si>
    <t>HP 4y 9x5 HP AC PP Ent Upg 100-499 Supp</t>
  </si>
  <si>
    <t>UB3W7E</t>
  </si>
  <si>
    <t>HP 4y 9x5 HP AC PP Ent Upg 500-999 Supp</t>
  </si>
  <si>
    <t>UB3W8E</t>
  </si>
  <si>
    <t>HP 4y 9x5 HP AC PP Ent Upg 1000+ Supp</t>
  </si>
  <si>
    <t>UB3W9E</t>
  </si>
  <si>
    <t>HP 4y 9x5 HP AC Exp Ent Upg 1-99 Supp</t>
  </si>
  <si>
    <t>UB3X0E</t>
  </si>
  <si>
    <t>HP 4y 9x5 HP AC Exp Ent Upg 100-499 Supp</t>
  </si>
  <si>
    <t>UB3X1E</t>
  </si>
  <si>
    <t>HP 4y 9x5 HP AC Exp Ent Upg 500-999 Supp</t>
  </si>
  <si>
    <t>UB3X2E</t>
  </si>
  <si>
    <t>HP 4y 9x5 HP AC Exp Ent Upg 1000+ Supp</t>
  </si>
  <si>
    <t>UC3H2E</t>
  </si>
  <si>
    <t>HP 4y 9x5 HPCR 101-499 DVC PackLicSWSupp</t>
  </si>
  <si>
    <t>UC3H3E</t>
  </si>
  <si>
    <t>HP 5y 9x5 HPCR 101-499 DVC PackLicSWSupp</t>
  </si>
  <si>
    <t>UC3H4E</t>
  </si>
  <si>
    <t>HP 4y 9x5 HPCR 501-999 DVC PackLicSWSupp</t>
  </si>
  <si>
    <t>UC3H5E</t>
  </si>
  <si>
    <t>HP 5y 9x5 HPCR 501-999 DVC PackLicSWSupp</t>
  </si>
  <si>
    <t>UC3H6E</t>
  </si>
  <si>
    <t>HP 4y 9x5 HPCR 1001+ DVC PackLicSWSupp</t>
  </si>
  <si>
    <t>UC3H7E</t>
  </si>
  <si>
    <t>HP 5y 9x5 HPCR 1001+ DVC PackLicSWSupp</t>
  </si>
  <si>
    <t>UC3M5E</t>
  </si>
  <si>
    <t>HP 4y 9x5 HP CR 1 Button Up 1-499 Supp</t>
  </si>
  <si>
    <t>UC3M6E</t>
  </si>
  <si>
    <t>HP 4y 9x5 HP CR 2 Button Up 1-499 Supp</t>
  </si>
  <si>
    <t>UC3M7E</t>
  </si>
  <si>
    <t>HP 4y 9x5 HP CR 3 Button Up 1-499 Supp</t>
  </si>
  <si>
    <t>UC3M8E</t>
  </si>
  <si>
    <t>HP 4y 9x5 HP CR 1 Button Up 500-999 Supp</t>
  </si>
  <si>
    <t>UC3M9E</t>
  </si>
  <si>
    <t>HP 4y 9x5 HP CR 2 Button Up 500-999 Supp</t>
  </si>
  <si>
    <t>UC3N0E</t>
  </si>
  <si>
    <t>HP 4y 9x5 HP CR 1 Button Up 1000+ Supp</t>
  </si>
  <si>
    <t>UC3N1E</t>
  </si>
  <si>
    <t>HP 4y 9x5 HP CR 2 Button Up 1000+ Supp</t>
  </si>
  <si>
    <t>UC3N2E</t>
  </si>
  <si>
    <t>HP 4y 9x5 HP CR First Workflow 50 Pack Supp</t>
  </si>
  <si>
    <t>UC3N3E</t>
  </si>
  <si>
    <t>HP 4y 9x5 HP CR Workflow Add Lic Supp</t>
  </si>
  <si>
    <t>UC3N4E</t>
  </si>
  <si>
    <t>HP 4y 9x5 HP CR Workflow Individual Lic Supp</t>
  </si>
  <si>
    <t>UC3S3E</t>
  </si>
  <si>
    <t>HP CR 4y 9x5 Zonal OCR Add Form SW Supp</t>
  </si>
  <si>
    <t>1PY02AAE</t>
  </si>
  <si>
    <t>HP AC Pull Print Ent Upgrade 1-99 E-LTU</t>
  </si>
  <si>
    <t>1PY03AAE</t>
  </si>
  <si>
    <t>HP AC Pull Print Ent Upgrade 100-499 E-LTU</t>
  </si>
  <si>
    <t>1PY04AAE</t>
  </si>
  <si>
    <t>HP AC Pull Print Ent Upgrade 500-999 E-LTU</t>
  </si>
  <si>
    <t>1PY05AAE</t>
  </si>
  <si>
    <t>HP AC Pull Print Ent Upgrade 1000+ E-LTU</t>
  </si>
  <si>
    <t>1PY06AAE</t>
  </si>
  <si>
    <t>HP AC Express to Ent Upgrade 1-99 E-LTU</t>
  </si>
  <si>
    <t>1PY07AAE</t>
  </si>
  <si>
    <t>HP AC Express Ent Upgrade 100-499 E-LTU</t>
  </si>
  <si>
    <t>1PY08AAE</t>
  </si>
  <si>
    <t>HP AC Express Ent Upgrade 500-999 E-LTU</t>
  </si>
  <si>
    <t>1PY09AAE</t>
  </si>
  <si>
    <t>HP AC Express to Ent Upgrade 1000+ E-LTU</t>
  </si>
  <si>
    <t>X3D03A</t>
  </si>
  <si>
    <t>HP USB Universal Card Reader</t>
  </si>
  <si>
    <t>CE931A</t>
  </si>
  <si>
    <t>HP HIP-Based White Iclass Reader</t>
  </si>
  <si>
    <t>CE983A</t>
  </si>
  <si>
    <t>HP HIP-based White Legic Reader</t>
  </si>
  <si>
    <t>Y7C05A</t>
  </si>
  <si>
    <t>HP HIP2 Keystroke Reader</t>
  </si>
  <si>
    <t>Y7C06A</t>
  </si>
  <si>
    <t>HP Ethernet 241 External Box</t>
  </si>
  <si>
    <t>4QL32A</t>
  </si>
  <si>
    <t>HP Legic Card Reader</t>
  </si>
  <si>
    <t>Y7C07A</t>
  </si>
  <si>
    <t>HP SIM for HID iClass for HIP2 Reader</t>
  </si>
  <si>
    <t>CF095A</t>
  </si>
  <si>
    <t>HP Acc Ctl Single Pack USB Flash Drive</t>
  </si>
  <si>
    <t>UA0D8E</t>
  </si>
  <si>
    <t>HP 1y 9x5 HPAC EXPR Lic SW Supp</t>
  </si>
  <si>
    <t>UA0D9E</t>
  </si>
  <si>
    <t>HP 3y 9x5 HPAC EXPR Lic SW Supp</t>
  </si>
  <si>
    <t>UA0E0E</t>
  </si>
  <si>
    <t>HP 5y 9x5 HPAC Expr Lic SW Support</t>
  </si>
  <si>
    <t>UA0E1E</t>
  </si>
  <si>
    <t>HP 1y 9x5 HPAC ENTER 1-99 Lic SW Supp</t>
  </si>
  <si>
    <t>UA0E2E</t>
  </si>
  <si>
    <t>HP 3y 9x5 HPAC ENTER 1-99 Lic SW Supp</t>
  </si>
  <si>
    <t>UA0E3E</t>
  </si>
  <si>
    <t>HP 5y 9x5 HPAC Enter 1-99 Lic SW Supp</t>
  </si>
  <si>
    <t>UA0E4E</t>
  </si>
  <si>
    <t>HP 1y 9x5 HPAC ENTER 100-499 Lic SW Supp</t>
  </si>
  <si>
    <t>UA0E5E</t>
  </si>
  <si>
    <t>HP 3y 9x5 HPAC ENTER 100-499 Lic SW Supp</t>
  </si>
  <si>
    <t>UA0E6E</t>
  </si>
  <si>
    <t>HP 5y 9x5 HPAC Enter 100-499 Lic SW Supp</t>
  </si>
  <si>
    <t>UA0E7E</t>
  </si>
  <si>
    <t>HP 1y 9x5 HPAC ENTER 500-999 Lic SW Supp</t>
  </si>
  <si>
    <t>UA0E8E</t>
  </si>
  <si>
    <t>HP 3y 9x5 HPAC ENTER 500-999 Lic SW Supp</t>
  </si>
  <si>
    <t>UA0E9E</t>
  </si>
  <si>
    <t>HP 5y 9x5 HPAC ENTER 500-999 Lic SW Supp</t>
  </si>
  <si>
    <t>UA0F0E</t>
  </si>
  <si>
    <t>HP 1y 9x5 HPAC ENTER 1000+ Lic SW Supp</t>
  </si>
  <si>
    <t>UA0F1E</t>
  </si>
  <si>
    <t>HP 3y 9x5 HPAC ENTER 1000+ Lic SW Supp</t>
  </si>
  <si>
    <t>UA0F2E</t>
  </si>
  <si>
    <t>HP 5y 9x5 HPAC ENTER 1000+ Lic SW Supp</t>
  </si>
  <si>
    <t>UA0F3E</t>
  </si>
  <si>
    <t>HP 1y 9x5 HPAC PP 1-99 Lic SW Supp</t>
  </si>
  <si>
    <t>UA0F4E</t>
  </si>
  <si>
    <t>HP 3y 9x5 HPAC PP 1-99 Lic SW Supp</t>
  </si>
  <si>
    <t>UA0F5E</t>
  </si>
  <si>
    <t>HP 5y 9x5 HPAC PP 1-99 Lic SW Supp</t>
  </si>
  <si>
    <t>UA0F6E</t>
  </si>
  <si>
    <t>HP 1y 9x5 HPAC PP 100-499 Lic SW Supp</t>
  </si>
  <si>
    <t>UA0F7E</t>
  </si>
  <si>
    <t>HP 3y 9x5 HPAC PP 100-499 Lic SW Supp</t>
  </si>
  <si>
    <t>UA0F8E</t>
  </si>
  <si>
    <t>HP 5y 9x5 HPAC PP 100-499 Lic SW Supp</t>
  </si>
  <si>
    <t>UA0F9E</t>
  </si>
  <si>
    <t>HP 1y 9x5 HPAC PP 500-999 Lic SW Supp</t>
  </si>
  <si>
    <t>UA0G0E</t>
  </si>
  <si>
    <t>HP 3y 9x5 HPAC PP 500-999 Lic SW Supp</t>
  </si>
  <si>
    <t>UA0G1E</t>
  </si>
  <si>
    <t>HP 5y 9x5 HPAC PP 500-999 Lic SW Supp</t>
  </si>
  <si>
    <t>UA0G2E</t>
  </si>
  <si>
    <t>HP 1y 9x5 HPAC PP 1000+ Lic SW Supp</t>
  </si>
  <si>
    <t>UA0G3E</t>
  </si>
  <si>
    <t>HP 3y 9x5 HPAC PP 1000+ Lic SW Supp</t>
  </si>
  <si>
    <t>UA0G4E</t>
  </si>
  <si>
    <t>HP 5y 9x5 HPAC PP 1000+ Lic SW Supp</t>
  </si>
  <si>
    <t>UA1Z2E</t>
  </si>
  <si>
    <t>HP 1y 9x5 HP AC PP Ent Upgrade 1-99 Supp</t>
  </si>
  <si>
    <t>UA1Z3E</t>
  </si>
  <si>
    <t>HP 3y 9x5 HP AC PP Ent Upgrade 1-99 Supp</t>
  </si>
  <si>
    <t>UA1Z4E</t>
  </si>
  <si>
    <t>HP 5y 9x5 HP AC PP Ent Upgrade 1-99 Supp</t>
  </si>
  <si>
    <t>UA1Z5E</t>
  </si>
  <si>
    <t>HP 1y 9x5 HP AC PP Ent Upg 100-499 Supp</t>
  </si>
  <si>
    <t>UA1Z6E</t>
  </si>
  <si>
    <t>HP 3y 9x5 HP AC PP Ent Upg 100-499 Supp</t>
  </si>
  <si>
    <t>UA1Z7E</t>
  </si>
  <si>
    <t>HP 5y 9x5 HP AC PP Ent Upg 100-499 Supp</t>
  </si>
  <si>
    <t>UA1Z8E</t>
  </si>
  <si>
    <t>HP 1y 9x5 HP AC PP Ent Upg 500-999 Supp</t>
  </si>
  <si>
    <t>UA1Z9E</t>
  </si>
  <si>
    <t>HP 3y 9x5 HP AC PP Ent Upg 500-999 Supp</t>
  </si>
  <si>
    <t>UA2A0E</t>
  </si>
  <si>
    <t>HP 5y 9x5 HP AC PP Ent Upg 500-999 Supp</t>
  </si>
  <si>
    <t>UA2A1E</t>
  </si>
  <si>
    <t>HP 1y 9x5 HP AC PP Ent Upg 1000+ Supp</t>
  </si>
  <si>
    <t>UA2A2E</t>
  </si>
  <si>
    <t>HP 3y 9x5 HP AC PP Ent Upg 1000+ Supp</t>
  </si>
  <si>
    <t>UA2A3E</t>
  </si>
  <si>
    <t>HP 5y 9x5 HP AC PP Ent Upg 1000+ Supp</t>
  </si>
  <si>
    <t>UA2A4E</t>
  </si>
  <si>
    <t>HP 1y 9x5 HP AC Exp Ent Upg 1-99 Supp</t>
  </si>
  <si>
    <t>UA2A5E</t>
  </si>
  <si>
    <t>HP 3y 9x5 HP AC Exp Ent Upg 1-99 Supp</t>
  </si>
  <si>
    <t>UA2A6E</t>
  </si>
  <si>
    <t>HP 5y 9x5 HP AC Exp Ent Upg 1-99 Supp</t>
  </si>
  <si>
    <t>UA2A7E</t>
  </si>
  <si>
    <t>HP 1y 9x5 HP AC Exp Ent Upg 100-499 Supp</t>
  </si>
  <si>
    <t>UA2A8E</t>
  </si>
  <si>
    <t>HP 3y 9x5 HP AC Exp Ent Upg 100-499 Supp</t>
  </si>
  <si>
    <t>UA2A9E</t>
  </si>
  <si>
    <t>HP 5y 9x5 HP AC Exp Ent Upg 100-499 Supp</t>
  </si>
  <si>
    <t>UA2B0E</t>
  </si>
  <si>
    <t>HP 1y 9x5 HP AC Exp Ent Upg 500-999 Supp</t>
  </si>
  <si>
    <t>UA2B1E</t>
  </si>
  <si>
    <t>HP 3y 9x5 HP AC Exp Ent Upg 500-999 Supp</t>
  </si>
  <si>
    <t>UA2B2E</t>
  </si>
  <si>
    <t>HP 5y 9x5 HP AC Exp Ent Upg 500-999 Supp</t>
  </si>
  <si>
    <t>UA2B3E</t>
  </si>
  <si>
    <t>HP 1y 9x5 HP AC Exp Ent Upg 1000+ Supp</t>
  </si>
  <si>
    <t>UA2B4E</t>
  </si>
  <si>
    <t>HP 3y 9x5 HP AC Exp Ent Upg 1000+ Supp</t>
  </si>
  <si>
    <t>UA2B5E</t>
  </si>
  <si>
    <t>HP 5y 9x5 HP AC Exp Ent Upg 1000+ Supp</t>
  </si>
  <si>
    <t>UA0G5E</t>
  </si>
  <si>
    <t>HP 1y 9x5 HPAC JAPROU 1 Pack Lic SW Support</t>
  </si>
  <si>
    <t>UA0G6E</t>
  </si>
  <si>
    <t>HP 3y 9x5 HPAC JA-PRO UP 1 Pack Lic SW Support</t>
  </si>
  <si>
    <t>UA0G7E</t>
  </si>
  <si>
    <t>HP 5y 9x5 HPAC JAPROU 1 Pack Lic SW Supp</t>
  </si>
  <si>
    <t>UA0G8E</t>
  </si>
  <si>
    <t xml:space="preserve">HP 1y 9x5 HPAC IRM 1 Pack Lic SW Supp </t>
  </si>
  <si>
    <t>UA0G9E</t>
  </si>
  <si>
    <t>HP 3y 9x5 HPAC IRM 1 Pack Lic SW Supp</t>
  </si>
  <si>
    <t>UA0H0E</t>
  </si>
  <si>
    <t>HP 1y 9x5 HP SM 10 Dev E-LTU SW Support</t>
  </si>
  <si>
    <t>UA0H1E</t>
  </si>
  <si>
    <t>HP 3y 9x5 HP SM 10 Dev E-LTU SW Support</t>
  </si>
  <si>
    <t>UA0H2E</t>
  </si>
  <si>
    <t>HP 5y 9x5 HP SM 10 Dev E-LTU SW Support</t>
  </si>
  <si>
    <t>UA0H3E</t>
  </si>
  <si>
    <t>HP 1y 9x5 HP SM E50 Pack Lic SW Sup</t>
  </si>
  <si>
    <t>UA0H4E</t>
  </si>
  <si>
    <t>HP 3y 9x5 HP SM E50 Pack Lic SW Sup</t>
  </si>
  <si>
    <t>UA0H5E</t>
  </si>
  <si>
    <t>HP 5y 9x5 HP SM 50 Pkge Lic SW Support</t>
  </si>
  <si>
    <t>UA0H6E</t>
  </si>
  <si>
    <t>HP 1y 9x5 HP SM E250 Pack Lic SW Sup</t>
  </si>
  <si>
    <t>UA0H7E</t>
  </si>
  <si>
    <t>HP 3y 9x5 HP SM E250 Pack Lic SW Sup</t>
  </si>
  <si>
    <t>UA0H8E</t>
  </si>
  <si>
    <t>HP 5y 9x5 HP SM 250 Pkge Lic SW Support</t>
  </si>
  <si>
    <t>UA0H9E</t>
  </si>
  <si>
    <t>HP 1y 9x5 HP SM E1000 Pack Lic SWSup</t>
  </si>
  <si>
    <t>UA0J0E</t>
  </si>
  <si>
    <t>HP 3y 9x5 HP SM E1000 Pack Lic SWSup</t>
  </si>
  <si>
    <t>UA0J1E</t>
  </si>
  <si>
    <t xml:space="preserve">HP 5y 9x5 HP SM 1000 Pack Lic SW Support </t>
  </si>
  <si>
    <t>UA0M1E</t>
  </si>
  <si>
    <t>HP 1y 9x5 HPCR 101-499 DVC PackLicSWSupp</t>
  </si>
  <si>
    <t>UA0M2E</t>
  </si>
  <si>
    <t>HP 3y 9x5 HPCR 101-499 DVC PackLicSWSupp</t>
  </si>
  <si>
    <t>UA0M3E</t>
  </si>
  <si>
    <t>HP 1y 9x5 HPCR 501-999 DVC PackLicSWSupp</t>
  </si>
  <si>
    <t>UA0M4E</t>
  </si>
  <si>
    <t>HP 3y 9x5 HPCR 501-999 DVC PackLicSWSupp</t>
  </si>
  <si>
    <t>UA0M5E</t>
  </si>
  <si>
    <t>HP 1y 9x5 HPCR 1001+ DVC PackLicSWSupp</t>
  </si>
  <si>
    <t>UA0M6E</t>
  </si>
  <si>
    <t>HP 3y 9x5 HPCR 1001+ DVC PackLicSWSupp</t>
  </si>
  <si>
    <t>UA2F5E</t>
  </si>
  <si>
    <t>HP 1y 9x5 HP CR Workflow Individual Lic Supp</t>
  </si>
  <si>
    <t>UA2F6E</t>
  </si>
  <si>
    <t>HP 3y 9x5 HP CR Workflow Individual Lic Supp</t>
  </si>
  <si>
    <t>UA2F7E</t>
  </si>
  <si>
    <t>HP 5y 9x5 HP CR Workflow Individual Lic Supp</t>
  </si>
  <si>
    <t>UA2F2E</t>
  </si>
  <si>
    <t>HP 1y 9x5 HP CR Workflow Add Lic Supp</t>
  </si>
  <si>
    <t>UA2F3E</t>
  </si>
  <si>
    <t>HP 3y 9x5 HP CR Workflow Add Lic Supp</t>
  </si>
  <si>
    <t>UA2F4E</t>
  </si>
  <si>
    <t>HP 5y 9x5 HP CR Workflow Add Lic Supp</t>
  </si>
  <si>
    <t>UA2E9E</t>
  </si>
  <si>
    <t>HP 1y 9x5 HP CR First Workflow 25 Pack Supp</t>
  </si>
  <si>
    <t>UA2F0E</t>
  </si>
  <si>
    <t>HP 3y 9x5 HP CR First Workflow 25 Pack Supp</t>
  </si>
  <si>
    <t>UA2F1E</t>
  </si>
  <si>
    <t>HP 5y 9x5 HP CR First Workflow 25 Pack Supp</t>
  </si>
  <si>
    <t>UA2H0E</t>
  </si>
  <si>
    <t>HP 1y 9x5 HP CR 1 Button Up 1-499 Supp</t>
  </si>
  <si>
    <t>UA2C8E</t>
  </si>
  <si>
    <t>HP 3y 9x5 HP CR 1 Button Up 1-499 Supp</t>
  </si>
  <si>
    <t>UA2C9E</t>
  </si>
  <si>
    <t>HP 5y 9x5 HP CR 1 Button Up 1-499 Supp</t>
  </si>
  <si>
    <t>UA2D6E</t>
  </si>
  <si>
    <t>HP 1y 9x5 HP CR 1 Button Up 500-999 Supp</t>
  </si>
  <si>
    <t>UA2D7E</t>
  </si>
  <si>
    <t>HP 3y 9x5 HP CR 1 Button Up 500-999 Supp</t>
  </si>
  <si>
    <t>UA2D8E</t>
  </si>
  <si>
    <t>HP 5y 9x5 HP CR 1 Button Up 500-999 Supp</t>
  </si>
  <si>
    <t>UA2E2E</t>
  </si>
  <si>
    <t>HP 1y 9x5 HP CR 1 Button Up 1000+ Supp</t>
  </si>
  <si>
    <t>UA2E3E</t>
  </si>
  <si>
    <t>HP 3y 9x5 HP CR 1 Button Up 1000+ Supp</t>
  </si>
  <si>
    <t>UA2E4E</t>
  </si>
  <si>
    <t>HP 5y 9x5 HP CR 1 Button Up 1000+ Supp</t>
  </si>
  <si>
    <t>UA2D0E</t>
  </si>
  <si>
    <t>HP 1y 9x5 HP CR 2 Button Up 1-499 Supp</t>
  </si>
  <si>
    <t>UA2D1E</t>
  </si>
  <si>
    <t>HP 3y 9x5 HP CR 2 Button Up 1-499 Supp</t>
  </si>
  <si>
    <t>UA2D2E</t>
  </si>
  <si>
    <t>HP 5y 9x5 HP CR 2 Button Up 1-499 Supp</t>
  </si>
  <si>
    <t>UA2D9E</t>
  </si>
  <si>
    <t>HP 1y 9x5 HP CR 2 Button Up 500-999 Supp</t>
  </si>
  <si>
    <t>UA2E0E</t>
  </si>
  <si>
    <t>HP 3y 9x5 HP CR 2 Button Up 500-999 Supp</t>
  </si>
  <si>
    <t>UA2E1E</t>
  </si>
  <si>
    <t>HP 5y 9x5 HP CR 2 Button Up 500-999 Supp</t>
  </si>
  <si>
    <t>UA2E5E</t>
  </si>
  <si>
    <t>HP 1y 9x5 HP CR 2 Button Up 1000+ Supp</t>
  </si>
  <si>
    <t>UA2E6E</t>
  </si>
  <si>
    <t>HP 3y 9x5 HP CR 2 Button Up 1000+ Supp</t>
  </si>
  <si>
    <t>UA2E7E</t>
  </si>
  <si>
    <t>HP 5y 9x5 HP CR 2 Button Up 1000+ Supp</t>
  </si>
  <si>
    <t>UA2D3E</t>
  </si>
  <si>
    <t>HP 1y 9x5 HP CR 3 Button Up 1-499 Supp</t>
  </si>
  <si>
    <t>UA2D4E</t>
  </si>
  <si>
    <t>HP 3y 9x5 HP CR 3 Button Up 1-499 Supp</t>
  </si>
  <si>
    <t>UA2D5E</t>
  </si>
  <si>
    <t>HP 5y 9x5 HP CR 3 Button Up 1-499 Supp</t>
  </si>
  <si>
    <t>157S5AAE</t>
  </si>
  <si>
    <t>HP AC Upgrade to Enterprise Dev E-LTU</t>
  </si>
  <si>
    <t>1A415AAE</t>
  </si>
  <si>
    <t xml:space="preserve">HP Access Control Print 1-99 Dev E-LTU </t>
  </si>
  <si>
    <t>1A416AAE</t>
  </si>
  <si>
    <t xml:space="preserve">HP AccessControl Print 100-499 Dev E-LTU </t>
  </si>
  <si>
    <t>1A417AAE</t>
  </si>
  <si>
    <t xml:space="preserve">HP AccessControl Print 500-999 Dev E-LTU </t>
  </si>
  <si>
    <t>1A418AAE</t>
  </si>
  <si>
    <t xml:space="preserve">HP Access Control Print 1,000+ Dev E-LTU </t>
  </si>
  <si>
    <t>1A411AAE</t>
  </si>
  <si>
    <t>HP Access Control Scan 1-99 Device E-LTU</t>
  </si>
  <si>
    <t>1A412AAE</t>
  </si>
  <si>
    <t>HP Access Control Scan 100-499 Dev E-LTU</t>
  </si>
  <si>
    <t>1A413AAE</t>
  </si>
  <si>
    <t>HP Access Control Scan 500-999 Dev E-LTU</t>
  </si>
  <si>
    <t>1A414AAE</t>
  </si>
  <si>
    <t>HP Access Control Scan 1000+ Dev  E-LTU</t>
  </si>
  <si>
    <t>1A419AAE</t>
  </si>
  <si>
    <t>HP AC Print &amp; Scan Bundle 1-99 dev E-LTU</t>
  </si>
  <si>
    <t>1A420AAE</t>
  </si>
  <si>
    <t>HP AC Print&amp;Scan Bundle 100-499Dev E-LTU</t>
  </si>
  <si>
    <t>1A421AAE</t>
  </si>
  <si>
    <t>HP AC Print &amp; Scn Bndl 500-999 Dev E-LTU</t>
  </si>
  <si>
    <t>1A422AAE</t>
  </si>
  <si>
    <t>HP AC Print &amp; Scan Bundle 1000+Dev E-LTU</t>
  </si>
  <si>
    <t>1A423AAE</t>
  </si>
  <si>
    <t>HP Mobile Connector 1-499 Dev Lic E-LTU</t>
  </si>
  <si>
    <t>1A424AAE</t>
  </si>
  <si>
    <t>HP Mobile Con 500-999 Dev Lic E-LTU</t>
  </si>
  <si>
    <t>1A425AAE</t>
  </si>
  <si>
    <t>HP Mobile Connector 1,000-1,999Dev E-LTU</t>
  </si>
  <si>
    <t>1A429AAE</t>
  </si>
  <si>
    <t>HP AC Prnt/Scan/MC Bundle 1-99 Dev E-LTU</t>
  </si>
  <si>
    <t>1A430AAE</t>
  </si>
  <si>
    <t>HP AC Prnt/Scan/MC Bdle 100-499Dev E-LTU</t>
  </si>
  <si>
    <t>1A431AAE</t>
  </si>
  <si>
    <t>HP AC Prnt/Scan/MC Bdle 500-999Dev E-LTU</t>
  </si>
  <si>
    <t>1A432AAE</t>
  </si>
  <si>
    <t>HP AC Print/Scan/MC Bundle 1k+ Dev E-LTU</t>
  </si>
  <si>
    <t>U00YKE</t>
  </si>
  <si>
    <t>HP 1y 9x5 HP AC Scan 1-99 Lic Supp</t>
  </si>
  <si>
    <t>U00YLE</t>
  </si>
  <si>
    <t>HP 3y 9x5 HP AC Scan 1-99 Lic Supp</t>
  </si>
  <si>
    <t>U00YME</t>
  </si>
  <si>
    <t>HP 4y 9x5 HP AC Scan 1-99 Lic Supp</t>
  </si>
  <si>
    <t>U00YNE</t>
  </si>
  <si>
    <t>HP 5y 9x5 HP AC Scan 1-99 Lic Supp</t>
  </si>
  <si>
    <t>U01BYE</t>
  </si>
  <si>
    <t>HP 1y 9x5 HP AC Scan 100-499 Lic Supp</t>
  </si>
  <si>
    <t>U00YQE</t>
  </si>
  <si>
    <t>HP 3y 9x5 HP AC Scan 100-499 Lic Supp</t>
  </si>
  <si>
    <t>U00YRE</t>
  </si>
  <si>
    <t>HP 4y 9x5 HP AC Scan 100-499 Lic Supp</t>
  </si>
  <si>
    <t>U00YSE</t>
  </si>
  <si>
    <t>HP 5y 9x5 HP AC Scan 100-499 Lic Supp</t>
  </si>
  <si>
    <t>U00YTE</t>
  </si>
  <si>
    <t>HP 1y 9x5 HP AC Scan 500-999 Lic Supp</t>
  </si>
  <si>
    <t>U00YVE</t>
  </si>
  <si>
    <t>HP 3y 9x5 HP AC Scan 500-999 Lic Supp</t>
  </si>
  <si>
    <t>U00YWE</t>
  </si>
  <si>
    <t>HP 4y 9x5 HP AC Scan 500-999 Lic Supp</t>
  </si>
  <si>
    <t>U00YXE</t>
  </si>
  <si>
    <t>HP 5y 9x5 HP AC Scan 500-999 Lic Supp</t>
  </si>
  <si>
    <t>U00YYE</t>
  </si>
  <si>
    <t>HP 1y 9x5 HP AC Scan 1,000+ Lic Supp</t>
  </si>
  <si>
    <t>U00YZE</t>
  </si>
  <si>
    <t>HP 3y 9x5 HP AC Scan 1,000+ Lic Supp</t>
  </si>
  <si>
    <t>U00Z0E</t>
  </si>
  <si>
    <t>HP 4y 9x5 HP AC Scan 1,000+Lic Supp</t>
  </si>
  <si>
    <t>U00Z1E</t>
  </si>
  <si>
    <t>HP 5y 9x5 HP AC Scan 1,000+ Lic Supp</t>
  </si>
  <si>
    <t>U00Z2E</t>
  </si>
  <si>
    <t>HP 1y 9x5 HP AC P/Scn Bndl 1-99 Lic Supp</t>
  </si>
  <si>
    <t>U00Z3E</t>
  </si>
  <si>
    <t>HP 3y 9x5 HP AC P/Scn Bndl 1-99 Lic Supp</t>
  </si>
  <si>
    <t>U00Z4E</t>
  </si>
  <si>
    <t>HP 4y 9x5 HP AC P/Scn Bndl 1-99 Lic Supp</t>
  </si>
  <si>
    <t>U00Z5E</t>
  </si>
  <si>
    <t>HP 5y 9x5 HP AC P/Scn Bndl 1-99 Lic Supp</t>
  </si>
  <si>
    <t>U00Z6E</t>
  </si>
  <si>
    <t>HP 1y 9x5 HP AC P/S Bndl 100-499 Lic Supp</t>
  </si>
  <si>
    <t>U00Z7E</t>
  </si>
  <si>
    <t>HP 3y 9x5 HP AC P/S Bndl100-499 Lic Supp</t>
  </si>
  <si>
    <t>U00Z8E</t>
  </si>
  <si>
    <t>HP 4y 9x5 HP AC P/S Bndl100-499 Lic Supp</t>
  </si>
  <si>
    <t>U00Z9E</t>
  </si>
  <si>
    <t>HP 5y 9x5 HP AC P/S Bndl100-499 Lic Supp</t>
  </si>
  <si>
    <t>U00ZBE</t>
  </si>
  <si>
    <t>HP 1y 9x5 HP AC P/S Bndl500-999 Lic Supp</t>
  </si>
  <si>
    <t>U00ZCE</t>
  </si>
  <si>
    <t>U00ZDE</t>
  </si>
  <si>
    <t>U00ZFE</t>
  </si>
  <si>
    <t xml:space="preserve">HP 5y 9x5 HP AC P/SBndl100-499 Lic Supp </t>
  </si>
  <si>
    <t>U00ZGE</t>
  </si>
  <si>
    <t>HP 1y 9x5 HP AC P/S Bndl 1,000+ Lic Supp</t>
  </si>
  <si>
    <t>U00ZHE</t>
  </si>
  <si>
    <t>HP 3y 9x5 HP AC P/S Bndl 1,000+ Lic Supp</t>
  </si>
  <si>
    <t>U00ZJE</t>
  </si>
  <si>
    <t>HP 4y 9x5 HP AC P/S Bndl 1,000+ Lic Supp</t>
  </si>
  <si>
    <t>U00ZKE</t>
  </si>
  <si>
    <t xml:space="preserve">HP 5y 9x5 HPAC P/S Bndl 1,000+ Lic Supp </t>
  </si>
  <si>
    <t>U00ZLE</t>
  </si>
  <si>
    <t>HP 1y 9x5 HP Mobile Conn 1-499 Lic Supp</t>
  </si>
  <si>
    <t>U00ZME</t>
  </si>
  <si>
    <t>HP 3y 9x5 HP Mobile Conn 1-499 Lic Supp</t>
  </si>
  <si>
    <t>U00ZNE</t>
  </si>
  <si>
    <t>HP 4y 9x5 HP Mobile Conn 1-499 Lic Supp</t>
  </si>
  <si>
    <t>U01BZE</t>
  </si>
  <si>
    <t>HP 5y 9x5 HP Mobile Conn 1-499 Lic Supp</t>
  </si>
  <si>
    <t>U00ZQE</t>
  </si>
  <si>
    <t>HP 1y 9x5 HP MobileConn 500-999 Lic Supp</t>
  </si>
  <si>
    <t>U00ZRE</t>
  </si>
  <si>
    <t>HP 3y 9x5 HP MobileConn 500-999 Lic Supp</t>
  </si>
  <si>
    <t>U00ZSE</t>
  </si>
  <si>
    <t>HP 4y 9x5 HP MobileConn 500-999 Lic Supp</t>
  </si>
  <si>
    <t>U00ZTE</t>
  </si>
  <si>
    <t>HP 5y 9x5 HP MobileConn 500-999 Lic Supp</t>
  </si>
  <si>
    <t>U00ZVE</t>
  </si>
  <si>
    <t>HP 1y 9x5 HP MobileConn 1,000+ Lic Supp</t>
  </si>
  <si>
    <t>U00ZWE</t>
  </si>
  <si>
    <t>HP 3y 9x5 HP MobileConn 1,000+ Lic Supp</t>
  </si>
  <si>
    <t>U00ZXE</t>
  </si>
  <si>
    <t>HP 4y 9x5 HP MobileConn 1,000+ Lic Supp</t>
  </si>
  <si>
    <t>U00ZYE</t>
  </si>
  <si>
    <t>HP 5y 9x5 HP MobileConn 1,000+ Lic Supp</t>
  </si>
  <si>
    <t>U00ZZE</t>
  </si>
  <si>
    <t>HP 1y 9x5 HP P/S/MC Bndl 1-99 Lic Supp</t>
  </si>
  <si>
    <t>U01A0E</t>
  </si>
  <si>
    <t>HP 3y 9x5 HP P/S/MC Bndl 1-99 Lic Supp</t>
  </si>
  <si>
    <t>U01A1E</t>
  </si>
  <si>
    <t>HP 4y 9x5 HP P/S/MC Bndl 1-99 Lic Supp</t>
  </si>
  <si>
    <t>U01A2E</t>
  </si>
  <si>
    <t>HP 5y 9x5 HP P/S/MC Bndl 1-99 Lic Supp</t>
  </si>
  <si>
    <t>U01A3E</t>
  </si>
  <si>
    <t>HP 1y 9x5 HP P/S/MCBndl 100-499 Lic Supp</t>
  </si>
  <si>
    <t>U01A4E</t>
  </si>
  <si>
    <t>HP 3y 9x5 HP P/S/MCBndl 100-499 Lic Supp</t>
  </si>
  <si>
    <t>U01A5E</t>
  </si>
  <si>
    <t>HP 4y 9x5 HP P/S/MCBndl 100-499 Lic Supp</t>
  </si>
  <si>
    <t>U01A6E</t>
  </si>
  <si>
    <t>HP 5y 9x5 HP P/S/MCBndl 100-499 Lic Supp</t>
  </si>
  <si>
    <t>U01A7E</t>
  </si>
  <si>
    <t>HP 1y 9x5 HP P/S/MCBndl 500-999 Lic Supp</t>
  </si>
  <si>
    <t>U01A8E</t>
  </si>
  <si>
    <t>HP 3y 9x5 HP P/S/MCBndl 500-999 Lic Supp</t>
  </si>
  <si>
    <t>U01A9E</t>
  </si>
  <si>
    <t>HP 4y 9x5 HP P/S/MCBndl 500-999 Lic Supp</t>
  </si>
  <si>
    <t>U01B0E</t>
  </si>
  <si>
    <t>HP 5y 9x5 HP P/S/MCBndl 500-999 Lic Supp</t>
  </si>
  <si>
    <t>U01B1E</t>
  </si>
  <si>
    <t>HP 1y 9x5 HP P/S/MC Bndl 1,000+Lic Supp</t>
  </si>
  <si>
    <t>U01B2E</t>
  </si>
  <si>
    <t>HP 3y 9x5 HP P/S/MC Bndl 1,000+Lic Supp</t>
  </si>
  <si>
    <t>U01B3E</t>
  </si>
  <si>
    <t>HP 4y 9x5 HP P/S/MC Bndl 1,000+Lic Supp</t>
  </si>
  <si>
    <t>U01B4E</t>
  </si>
  <si>
    <t>HP 5y 9x5 HP P/S/MC Bndl 1,000+Lic Supp</t>
  </si>
  <si>
    <t>8ZN00A</t>
  </si>
  <si>
    <t>HP HIP2 Card Reader Accessory Kit</t>
  </si>
  <si>
    <t>U00Y4E</t>
  </si>
  <si>
    <t>HP 1y 9x5 HPAC Upgrade to Ent Lic SW Sup</t>
  </si>
  <si>
    <t>U00Y5E</t>
  </si>
  <si>
    <t>HP 3y 9x5 HPAC Upgrade to Ent Lic SW Sup</t>
  </si>
  <si>
    <t>U00Y6E</t>
  </si>
  <si>
    <t>HP 4y 9x5 HPAC Upgrade to Ent Lic SW Sup</t>
  </si>
  <si>
    <t>U00Y7E</t>
  </si>
  <si>
    <t>HP 5y 9x5 HPAC Upgrade to Ent Lic SW Sup</t>
  </si>
  <si>
    <t>U17J7E</t>
  </si>
  <si>
    <t>HP 1y 9x5 HP AC ScanPro2000-4999 Lic Sup</t>
  </si>
  <si>
    <t>U17JCE</t>
  </si>
  <si>
    <t>HP 1y 9x5 HP AC ScanPro5000-9999 Lic Sup</t>
  </si>
  <si>
    <t>U17JHE</t>
  </si>
  <si>
    <t>HP 1y 9x5 HPScan Pro 10,000+ Lic Supp</t>
  </si>
  <si>
    <t>U17J3E</t>
  </si>
  <si>
    <t>HP 1y 9x5 HP AC ScanPro1000-1999 Lic Sup</t>
  </si>
  <si>
    <t>U17HQE</t>
  </si>
  <si>
    <t>HP 1y 9x5 HP AC Scan Pro 1-99 Lic Supp</t>
  </si>
  <si>
    <t>U17HVE</t>
  </si>
  <si>
    <t>HP 1y 9x5 HP AC ScanPro 100-499 Lic Supp</t>
  </si>
  <si>
    <t>U17HZE</t>
  </si>
  <si>
    <t>HP 1y 9x5 HP AC ScanPro 500-999 Lic Supp</t>
  </si>
  <si>
    <t>U17J8E</t>
  </si>
  <si>
    <t>HP 3y 9x5 HP AC ScanPro2000-4999 Lic Sup</t>
  </si>
  <si>
    <t>U17JDE</t>
  </si>
  <si>
    <t>HP 3y 9x5 HP AC ScanPro5000-9999 Lic Sup</t>
  </si>
  <si>
    <t>U17JJE</t>
  </si>
  <si>
    <t>HP 3y 9x5 HPScan Pro 10,000+ Lic Supp</t>
  </si>
  <si>
    <t>U17J4E</t>
  </si>
  <si>
    <t>HP 3y 9x5 HP AC ScanPro1000-1999 Lic Sup</t>
  </si>
  <si>
    <t>U17HRE</t>
  </si>
  <si>
    <t>HP 3y 9x5 HP AC Scan Pro 1-99 Lic Supp</t>
  </si>
  <si>
    <t>U17HWE</t>
  </si>
  <si>
    <t>HP 3y 9x5 HP AC ScanPro 100-499 Lic Supp</t>
  </si>
  <si>
    <t>U17J0E</t>
  </si>
  <si>
    <t>HP 3y 9x5 HP AC ScanPro 500-999 Lic Supp</t>
  </si>
  <si>
    <t>U17J9E</t>
  </si>
  <si>
    <t>HP 4y 9x5 HP AC ScanPro2000-4999 Lic Sup</t>
  </si>
  <si>
    <t>U17JFE</t>
  </si>
  <si>
    <t>HP 4y 9x5 HP AC ScanPro5000-9999 Lic Sup</t>
  </si>
  <si>
    <t>U17JKE</t>
  </si>
  <si>
    <t>HP 4y 9x5 HPScan Pro 10,000+ Lic Supp</t>
  </si>
  <si>
    <t>U17J5E</t>
  </si>
  <si>
    <t>HP 4y 9x5 HP AC ScanPro1000-1999 Lic Sup</t>
  </si>
  <si>
    <t>U17HSE</t>
  </si>
  <si>
    <t>HP 4y 9x5 HP AC Scan Pro 1-99 Lic Supp</t>
  </si>
  <si>
    <t>U17HXE</t>
  </si>
  <si>
    <t>HP 4y 9x5 HP AC ScanPro 100-499 Lic Supp</t>
  </si>
  <si>
    <t>U17J1E</t>
  </si>
  <si>
    <t>HP 4y 9x5 HP AC ScanPro 500-999 Lic Supp</t>
  </si>
  <si>
    <t>U17JBE</t>
  </si>
  <si>
    <t>HP 5y 9x5 HP AC ScanPro2000-4999 Lic Sup</t>
  </si>
  <si>
    <t>U17JGE</t>
  </si>
  <si>
    <t>HP 5y 9x5 HP AC ScanPro5000-9999 Lic Sup</t>
  </si>
  <si>
    <t>U17JLE</t>
  </si>
  <si>
    <t>HP 5y 9x5 HPScan Pro 10,000+ Lic Supp</t>
  </si>
  <si>
    <t>U17J6E</t>
  </si>
  <si>
    <t>HP 5y 9x5 HP AC ScanPro1000-1999 Lic Sup</t>
  </si>
  <si>
    <t>U17HTE</t>
  </si>
  <si>
    <t>HP 5y 9x5 HP AC Scan Pro 1-99 Lic Supp</t>
  </si>
  <si>
    <t>U17HYE</t>
  </si>
  <si>
    <t>HP 5y 9x5 HP AC ScanPro 100-499 Lic Supp</t>
  </si>
  <si>
    <t>U17J2E</t>
  </si>
  <si>
    <t>HP 5y 9x5 HP AC ScanPro 500-999 Lic Supp</t>
  </si>
  <si>
    <t>20U55AAE</t>
  </si>
  <si>
    <t>HP AC Scan Pro 1-99 Device E-LTU</t>
  </si>
  <si>
    <t>20U56AAE</t>
  </si>
  <si>
    <t>HP AC Scan Pro 100-499 Device E-LTU</t>
  </si>
  <si>
    <t>20U57AAE</t>
  </si>
  <si>
    <t>HP AC Scan Pro 500-999 Device E-LTU</t>
  </si>
  <si>
    <t>20U58AAE</t>
  </si>
  <si>
    <t>HP AC Scan Pro 1000-1999 Device E-LTU</t>
  </si>
  <si>
    <t>20U59AAE</t>
  </si>
  <si>
    <t>HP AC Scan Pro 2000-4999 Device E-LTU</t>
  </si>
  <si>
    <t>20U60AAE</t>
  </si>
  <si>
    <t>HP AC Scan Pro 5000-9999 Device E-LTU</t>
  </si>
  <si>
    <t>20U61AAE</t>
  </si>
  <si>
    <t>HP AC Scan Pro 10,000+ Device E-LTU</t>
  </si>
  <si>
    <t>20U62AAE</t>
  </si>
  <si>
    <t>HP AC Prnt&amp;ScanPro Bndl 1-99 E-LTU</t>
  </si>
  <si>
    <t>20U63AAE</t>
  </si>
  <si>
    <t>HP AC Prnt&amp;ScanPro Bndl 100-499 E-LTU</t>
  </si>
  <si>
    <t>20U64AAE</t>
  </si>
  <si>
    <t>HP AC Prnt&amp;ScanPro Bndl 500-999 E-LTU</t>
  </si>
  <si>
    <t>20U65AAE</t>
  </si>
  <si>
    <t>HP AC Prnt&amp;ScanPro Bndl 1000-1999 E-LTU</t>
  </si>
  <si>
    <t>20U66AAE</t>
  </si>
  <si>
    <t>HP AC Prnt&amp;ScanPro Bndl 2000-4999 E-LTU</t>
  </si>
  <si>
    <t>20U67AAE</t>
  </si>
  <si>
    <t>HP AC Prnt&amp;ScanPro Bndl 5000-9999 E-LTU</t>
  </si>
  <si>
    <t>20U68AAE</t>
  </si>
  <si>
    <t>HP AC Prnt&amp;ScanPro Bndl 10,000+ E-LTU</t>
  </si>
  <si>
    <t>U27BRE</t>
  </si>
  <si>
    <t>HP 1y 9x5 HP AC P SPro Bdl 1-99 Lic Supp</t>
  </si>
  <si>
    <t>U27BSE</t>
  </si>
  <si>
    <t>HP 3y 9x5 HP AC P SPro Bdl 1-99 Lic Supp</t>
  </si>
  <si>
    <t>U27BTE</t>
  </si>
  <si>
    <t>HP 4y 9x5 HP AC P SPro Bdl 1-99 Lic Supp</t>
  </si>
  <si>
    <t>U27BVE</t>
  </si>
  <si>
    <t>HP 5y 9x5 HP AC P SPro Bdl 1-99 Lic Supp</t>
  </si>
  <si>
    <t>U27BWE</t>
  </si>
  <si>
    <t>HP 1y 9x5 HP AC P SProBl 100-499Lic Supp</t>
  </si>
  <si>
    <t>U27BXE</t>
  </si>
  <si>
    <t>HP 3y 9x5 HP AC P SProBl 100-499Lic Supp</t>
  </si>
  <si>
    <t>U27BYE</t>
  </si>
  <si>
    <t>HP 4y 9x5 HP AC P SProBl 100-499Lic Supp</t>
  </si>
  <si>
    <t>U27BZE</t>
  </si>
  <si>
    <t>HP 5y 9x5 HP AC P SProBl 100-499Lic Supp</t>
  </si>
  <si>
    <t>U27C0E</t>
  </si>
  <si>
    <t>HP 1y 9x5 HP AC P SProBl 500-999Lic Supp</t>
  </si>
  <si>
    <t>U27C1E</t>
  </si>
  <si>
    <t>HP 3y 9x5 HP AC P SProBl 500-999Lic Supp</t>
  </si>
  <si>
    <t>U27C2E</t>
  </si>
  <si>
    <t>HP 4y 9x5 HP AC P SProBl 500-999Lic Supp</t>
  </si>
  <si>
    <t>U27C3E</t>
  </si>
  <si>
    <t>HP 5y 9x5 HP AC P SProBl 500-999Lic Supp</t>
  </si>
  <si>
    <t>U27C4E</t>
  </si>
  <si>
    <t>HP 1y 9x5 HP AC P SProB1000-1999Lic Supp</t>
  </si>
  <si>
    <t>U27C5E</t>
  </si>
  <si>
    <t>HP 3y 9x5 HP AC P SProB1000-1999Lic Supp</t>
  </si>
  <si>
    <t>U27C6E</t>
  </si>
  <si>
    <t>HP 4y 9x5 HP AC P SProB1000-1999Lic Supp</t>
  </si>
  <si>
    <t>U27C7E</t>
  </si>
  <si>
    <t>HP 5y 9x5 HP AC P SProB1000-1999Lic Supp</t>
  </si>
  <si>
    <t>U27C8E</t>
  </si>
  <si>
    <t>HP 1y 9x5 HP AC P SProB2000-4999Lic Supp</t>
  </si>
  <si>
    <t>U27C9E</t>
  </si>
  <si>
    <t>HP 3y 9x5 HP AC P SProB2000-4999Lic Supp</t>
  </si>
  <si>
    <t>U27CBE</t>
  </si>
  <si>
    <t>HP 4y 9x5 HP AC P SProB2000-4999Lic Supp</t>
  </si>
  <si>
    <t>U27CCE</t>
  </si>
  <si>
    <t>HP 5y 9x5 HP AC P SProB2000-4999Lic Supp</t>
  </si>
  <si>
    <t>U27CDE</t>
  </si>
  <si>
    <t>HP 1y 9x5 HP AC P SProB5000-9999Lic Supp</t>
  </si>
  <si>
    <t>U27CFE</t>
  </si>
  <si>
    <t>HP 3y 9x5 HP AC P SProB5000-9999Lic Supp</t>
  </si>
  <si>
    <t>U27CGE</t>
  </si>
  <si>
    <t>HP 4y 9x5 HP AC P SProB5000-9999Lic Supp</t>
  </si>
  <si>
    <t>U27CHE</t>
  </si>
  <si>
    <t>HP 5y 9x5 HP AC P SProB5000-9999Lic Supp</t>
  </si>
  <si>
    <t>U27CJE</t>
  </si>
  <si>
    <t>HP 1y 9x5 HP AC P SPro Bl10,000+Lic Supp</t>
  </si>
  <si>
    <t>U27CKE</t>
  </si>
  <si>
    <t>HP 3y 9x5 HP AC P SPro Bl10,000+Lic Supp</t>
  </si>
  <si>
    <t>U27CLE</t>
  </si>
  <si>
    <t>HP 4y 9x5 HP AC P SPro Bl10,000+Lic Supp</t>
  </si>
  <si>
    <t>U27CME</t>
  </si>
  <si>
    <t>HP 5y 9x5 HP AC P SPro Bl10,000+Lic Supp</t>
  </si>
  <si>
    <t>U17GSE</t>
  </si>
  <si>
    <t>HP 1y 9x5 HP AC Print 2000-4999 Lic Supp</t>
  </si>
  <si>
    <t>U17GTE</t>
  </si>
  <si>
    <t>HP 3y 9x5 HP AC Print 2000-4999 Lic Supp</t>
  </si>
  <si>
    <t>U17GVE</t>
  </si>
  <si>
    <t>HP 4y 9x5 HP AC Print 2000-4999 Lic Supp</t>
  </si>
  <si>
    <t>U17GWE</t>
  </si>
  <si>
    <t>HP 5y 9x5 HP AC Print 2000-4999 Lic Supp</t>
  </si>
  <si>
    <t>U17GXE</t>
  </si>
  <si>
    <t>HP 1y 9x5 HP AC Print 5000-9999 Lic Supp</t>
  </si>
  <si>
    <t>U17GYE</t>
  </si>
  <si>
    <t>HP 3y 9x5 HP AC Print 5000-9999 Lic Supp</t>
  </si>
  <si>
    <t>U17GZE</t>
  </si>
  <si>
    <t>HP 4y 9x5 HP AC Print 5000-9999 Lic Supp</t>
  </si>
  <si>
    <t>U17H0E</t>
  </si>
  <si>
    <t>HP 5y 9x5 HP AC Print 5000-9999 Lic Supp</t>
  </si>
  <si>
    <t>U17H1E</t>
  </si>
  <si>
    <t>HP 1y 9x5 HP AC Print 10,000+ Lic Supp</t>
  </si>
  <si>
    <t>U17H2E</t>
  </si>
  <si>
    <t>HP 3y 9x5 HP AC Print 10,000+ Lic Supp</t>
  </si>
  <si>
    <t>U17H3E</t>
  </si>
  <si>
    <t>HP 4y 9x5 HP AC Print 10,000+ Lic Supp</t>
  </si>
  <si>
    <t>U17H4E</t>
  </si>
  <si>
    <t>HP 5y 9x5 HP AC Print 10,000+ Lic Supp</t>
  </si>
  <si>
    <t>U01C1E</t>
  </si>
  <si>
    <t>HP 1y 9x5 HP AC Scan 2000-4999 Lic Supp</t>
  </si>
  <si>
    <t>U01C2E</t>
  </si>
  <si>
    <t>HP 3y 9x5 HP AC Scan 2000-4999 Lic Supp</t>
  </si>
  <si>
    <t>U01C3E</t>
  </si>
  <si>
    <t>HP 4y 9x5 HP AC Scan 2000-4999 Lic Supp</t>
  </si>
  <si>
    <t>U01C4E</t>
  </si>
  <si>
    <t>HP 5y 9x5 HP AC Scan 2000-4999 Lic Supp</t>
  </si>
  <si>
    <t>U01C5E</t>
  </si>
  <si>
    <t>HP 1y 9x5 HP AC Scan 5000-9999 Lic Supp</t>
  </si>
  <si>
    <t>U01C6E</t>
  </si>
  <si>
    <t>HP 3y 9x5 HP AC Scan 5000-9999 Lic Supp</t>
  </si>
  <si>
    <t>U01C7E</t>
  </si>
  <si>
    <t>HP 4y 9x5 HP AC Scan 5000-9999 Lic Supp</t>
  </si>
  <si>
    <t>U01C8E</t>
  </si>
  <si>
    <t>HP 5y 9x5 HP AC Scan 5000-9999 Lic Supp</t>
  </si>
  <si>
    <t>U01C9E</t>
  </si>
  <si>
    <t>HP 1y 9x5 HP AC Scan 10,000+ Lic Supp</t>
  </si>
  <si>
    <t>U01CBE</t>
  </si>
  <si>
    <t>HP 3y 9x5 HP AC Scan 10,000+ Lic Supp</t>
  </si>
  <si>
    <t>U01CCE</t>
  </si>
  <si>
    <t>HP 4y 9x5 HP AC Scan 10,000+Lic Supp</t>
  </si>
  <si>
    <t>U01CDE</t>
  </si>
  <si>
    <t>HP 5y 9x5 HP AC Scan 10,000+ Lic Supp</t>
  </si>
  <si>
    <t>U01CFE</t>
  </si>
  <si>
    <t>HP 1y 9x5 HPAC P/S Bdl2000-4999 Lic Supp</t>
  </si>
  <si>
    <t>U01CGE</t>
  </si>
  <si>
    <t>HP 3y 9x5 HPAC P/S Bdl2000-4999 Lic Supp</t>
  </si>
  <si>
    <t>U01CHE</t>
  </si>
  <si>
    <t>HP 4y 9x5 HPAC P/S Bdl2000-4999 Lic Supp</t>
  </si>
  <si>
    <t>U01CJE</t>
  </si>
  <si>
    <t>HP 5y 9x5 HPAC P/S Bdl2000-4999 Lic Supp</t>
  </si>
  <si>
    <t>U01CKE</t>
  </si>
  <si>
    <t>HP 1y 9x5 HPAC P/S Bdl5000-9999 Lic Supp</t>
  </si>
  <si>
    <t>U01CLE</t>
  </si>
  <si>
    <t>HP 3y 9x5 HPAC P/S Bdl5000-9999 Lic Supp</t>
  </si>
  <si>
    <t>U01CME</t>
  </si>
  <si>
    <t>HP 4y 9x5 HPAC P/S Bdl5000-9999 Lic Supp</t>
  </si>
  <si>
    <t>U01CNE</t>
  </si>
  <si>
    <t>HP 5y 9x5 HPAC P/S Bdl5000-9999 Lic Supp</t>
  </si>
  <si>
    <t>U01CQE</t>
  </si>
  <si>
    <t>HP 1y 9x5 HP AC P/S Bdl 10,000+ Lic Supp</t>
  </si>
  <si>
    <t>U01CRE</t>
  </si>
  <si>
    <t>HP 3y 9x5 HP AC P/S Bdl 10,000+ Lic Supp</t>
  </si>
  <si>
    <t>U01CSE</t>
  </si>
  <si>
    <t>HP 4y 9x5 HP AC P/S Bdl 10,000+ Lic Supp</t>
  </si>
  <si>
    <t>U01CTE</t>
  </si>
  <si>
    <t>HP 5y 9x5 HPAC P/S Bdl 10,000+ Lic Supp</t>
  </si>
  <si>
    <t>U01CVE</t>
  </si>
  <si>
    <t>HP 1y 9x5 HP Mobile C 2000-4999 Lic Supp</t>
  </si>
  <si>
    <t>U01CWE</t>
  </si>
  <si>
    <t>HP 3y 9x5 HP Mobile C 2000-4999 Lic Supp</t>
  </si>
  <si>
    <t>U17FME</t>
  </si>
  <si>
    <t>HP 4y 9x5 HP Mobile C 2000-4999 Lic Supp</t>
  </si>
  <si>
    <t>U17FNE</t>
  </si>
  <si>
    <t>HP 5y 9x5 HP Mobile C 2000-4999 Lic Supp</t>
  </si>
  <si>
    <t>U17FQE</t>
  </si>
  <si>
    <t>HP 1y 9x5 HP Mobile C 5000-9999 Lic Supp</t>
  </si>
  <si>
    <t>U17FRE</t>
  </si>
  <si>
    <t>HP 3y 9x5 HP Mobile C 5000-9999 Lic Supp</t>
  </si>
  <si>
    <t>U17FSE</t>
  </si>
  <si>
    <t>HP 4y 9x5 HP Mobile C 5000-9999 Lic Supp</t>
  </si>
  <si>
    <t>U17FTE</t>
  </si>
  <si>
    <t>HP 5y 9x5 HP Mobile C 5000-9999 Lic Supp</t>
  </si>
  <si>
    <t>U17FVE</t>
  </si>
  <si>
    <t>HP 1y 9x5 HP MobileConn 10,000+ Lic Supp</t>
  </si>
  <si>
    <t>U17FWE</t>
  </si>
  <si>
    <t>HP 3y 9x5 HP MobileConn 10,000+ Lic Supp</t>
  </si>
  <si>
    <t>U17FXE</t>
  </si>
  <si>
    <t>HP 4y 9x5 HP MobileConn 10,000+ Lic Supp</t>
  </si>
  <si>
    <t>U17FYE</t>
  </si>
  <si>
    <t>HP 5y 9x5 HP MobileConn 10,000+ Lic Supp</t>
  </si>
  <si>
    <t>U17FZE</t>
  </si>
  <si>
    <t>HP 1y 9x5 HP P/S/MC B 2000-4999 Lic Supp</t>
  </si>
  <si>
    <t>U17G0E</t>
  </si>
  <si>
    <t>HP 3y 9x5 HP P/S/MC B 2000-4999 Lic Supp</t>
  </si>
  <si>
    <t>U17G1E</t>
  </si>
  <si>
    <t>HP 4y 9x5 HP P/S/MC B 2000-4999 Lic Supp</t>
  </si>
  <si>
    <t>U17G2E</t>
  </si>
  <si>
    <t>HP 5y 9x5 HP P/S/MC B 2000-4999 Lic Supp</t>
  </si>
  <si>
    <t>U17G3E</t>
  </si>
  <si>
    <t>HP 1y 9x5 HP P/S/MC B 5000-9999 Lic Supp</t>
  </si>
  <si>
    <t>U17G4E</t>
  </si>
  <si>
    <t>HP 3y 9x5 HP P/S/MC B 5000-9999 Lic Supp</t>
  </si>
  <si>
    <t>U17G5E</t>
  </si>
  <si>
    <t>HP 4y 9x5 HP P/S/MC B 5000-9999 Lic Supp</t>
  </si>
  <si>
    <t>U17G6E</t>
  </si>
  <si>
    <t>HP 5y 9x5 HP P/S/MC B 5000-9999 Lic Supp</t>
  </si>
  <si>
    <t>U17G7E</t>
  </si>
  <si>
    <t>HP 1y 9x5 HP P/S/MC Bndl 10,000+Lic Supp</t>
  </si>
  <si>
    <t>U17G8E</t>
  </si>
  <si>
    <t>HP 3y 9x5 HP P/S/MC Bndl 10,000+Lic Supp</t>
  </si>
  <si>
    <t>U17G9E</t>
  </si>
  <si>
    <t>HP 4y 9x5 HP P/S/MC Bndl 10,000+Lic Supp</t>
  </si>
  <si>
    <t>U17GBE</t>
  </si>
  <si>
    <t>HP 5y 9x5 HP P/S/MC Bndl 10,000+Lic Supp</t>
  </si>
  <si>
    <t>U17GCE</t>
  </si>
  <si>
    <t>HP 1y 9x5 HP DirPrnt 2000-4999 Lic Supp</t>
  </si>
  <si>
    <t>U17GDE</t>
  </si>
  <si>
    <t>HP 3y 9x5 HP DirPrnt 2000-4999 Lic Supp</t>
  </si>
  <si>
    <t>U17GFE</t>
  </si>
  <si>
    <t>HP 4y 9x5 HP DirPrnt 2000-4999 Lic Supp</t>
  </si>
  <si>
    <t>U17GGE</t>
  </si>
  <si>
    <t>HP 5y 9x5 HP DirPrnt 2000-4999 Lic Supp</t>
  </si>
  <si>
    <t>U17GHE</t>
  </si>
  <si>
    <t>HP 1y 9x5 HP DirPrnt 5000-9999 Lic Supp</t>
  </si>
  <si>
    <t>U17GJE</t>
  </si>
  <si>
    <t>HP 3y 9x5 HP DirPrnt 5000-9999 Lic Supp</t>
  </si>
  <si>
    <t>U17GKE</t>
  </si>
  <si>
    <t>HP 4y 9x5 HP DirPrnt 5000-9999 Lic Supp</t>
  </si>
  <si>
    <t>U17GLE</t>
  </si>
  <si>
    <t>HP 5y 9x5 HP DirPrnt 5000-9999 Lic Supp</t>
  </si>
  <si>
    <t>U17GME</t>
  </si>
  <si>
    <t>HP 1y 9x5 HP DirectPrnt 10,000+ Lic Supp</t>
  </si>
  <si>
    <t>U17GNE</t>
  </si>
  <si>
    <t>HP 3y 9x5 HP DirectPrnt 10,000+ Lic Supp</t>
  </si>
  <si>
    <t>U17GQE</t>
  </si>
  <si>
    <t>HP 4y 9x5 HP DirectPrnt 10,000+ Lic Supp</t>
  </si>
  <si>
    <t>U17GRE</t>
  </si>
  <si>
    <t>HP 5y 9x5 HP DirectPrnt 10,000+ Lic Supp</t>
  </si>
  <si>
    <t>1A436AAE</t>
  </si>
  <si>
    <t>HP Direct Print 2 000-4 999Dev Lic E-LT</t>
  </si>
  <si>
    <t>1A437AAE</t>
  </si>
  <si>
    <t>HP Direct Print 5 000-9 999Dev lic E-LT</t>
  </si>
  <si>
    <t>1A438AAE</t>
  </si>
  <si>
    <t>HP Direct Print 10k+ Dev Lic E-LTU</t>
  </si>
  <si>
    <t>20U52AAE</t>
  </si>
  <si>
    <t>HP ACPrnt/Scn/MC Bndl2000-4999Dev E-LTU</t>
  </si>
  <si>
    <t>20U53AAE</t>
  </si>
  <si>
    <t>HP ACPrnt/Scn/MC Bdl5000-9999 Dev E-LTU</t>
  </si>
  <si>
    <t>20U54AAE</t>
  </si>
  <si>
    <t>HP AC Prnt/Scn/MC Bndl10,000+ Dev E-LTU</t>
  </si>
  <si>
    <t>1A426AAE</t>
  </si>
  <si>
    <t>HP Mobile Connector 2 000-4 999Dev E-LT</t>
  </si>
  <si>
    <t>1A427AAE</t>
  </si>
  <si>
    <t>HP Mobile Connector 5.000-9 999Dev E-LT</t>
  </si>
  <si>
    <t>1A428AAE</t>
  </si>
  <si>
    <t>HP Mobile Connector 10k+ Dev Lic E-LTU</t>
  </si>
  <si>
    <t>20U49AAE</t>
  </si>
  <si>
    <t>HP AC Print&amp;ScanBndl 2000-4999Dev E-LTU</t>
  </si>
  <si>
    <t>20U50AAE</t>
  </si>
  <si>
    <t>HP AC Print&amp;ScanBndl 5000-9999 Dev E-LTU</t>
  </si>
  <si>
    <t>20U51AAE</t>
  </si>
  <si>
    <t>HP AC Print&amp;Scan Bndl 10000+Dev E-LTU</t>
  </si>
  <si>
    <t>20U43AAE</t>
  </si>
  <si>
    <t>HP AC Scan 2000-4999 Dev E-LTU</t>
  </si>
  <si>
    <t>20U44AAE</t>
  </si>
  <si>
    <t>HP AC Scan 5000-9999 Dev E-LTU</t>
  </si>
  <si>
    <t>20U45AAE</t>
  </si>
  <si>
    <t>HP Access Control Scan 10000+ Dev E-LTU</t>
  </si>
  <si>
    <t>20U46AAE</t>
  </si>
  <si>
    <t>HP AC Print 2000-4999 Dev E-LTU</t>
  </si>
  <si>
    <t>20U47AAE</t>
  </si>
  <si>
    <t>HP AC Print 5000-9999 Dev E-LTU</t>
  </si>
  <si>
    <t>20U48AAE</t>
  </si>
  <si>
    <t>HP Access Control Print 10000+ Dev E-LTU</t>
  </si>
  <si>
    <t>2S3W7AAE</t>
  </si>
  <si>
    <t>HP CR Scan &amp; Print Workflow Button E-LTU</t>
  </si>
  <si>
    <t>U28GKE</t>
  </si>
  <si>
    <t>HP 1y 9x5 HPCR Scan  Print WorkflowSupp</t>
  </si>
  <si>
    <t>U28GLE</t>
  </si>
  <si>
    <t>HP 3y 9x5 HPCR Scan  Print WorkflowSupp</t>
  </si>
  <si>
    <t>U15E7AAE</t>
  </si>
  <si>
    <t>HP CR Mobile Client 25K Pages Year E-LTU</t>
  </si>
  <si>
    <t>U15E8AAE</t>
  </si>
  <si>
    <t>HP CR Mobile Client 50K Pages Year E-LTU</t>
  </si>
  <si>
    <t>U15E9AAE</t>
  </si>
  <si>
    <t>HP CR Mobil Client 100K Pages Year E-LTU</t>
  </si>
  <si>
    <t>U15F0AAE</t>
  </si>
  <si>
    <t>HP CR Mobil Client 250K Pages Year E-LTU</t>
  </si>
  <si>
    <t>U15F1AAE</t>
  </si>
  <si>
    <t>HP CR Mobil Client 500K Pages Year E-LTU</t>
  </si>
  <si>
    <t>U15F2AAE</t>
  </si>
  <si>
    <t>HP CR Mobil Client 1M Pages Year E-LTU</t>
  </si>
  <si>
    <t>383T9AAE</t>
  </si>
  <si>
    <t>HP CR Mobile Client Server License E-LTU</t>
  </si>
  <si>
    <r>
      <rPr>
        <b/>
        <sz val="11"/>
        <color rgb="FF000000"/>
        <rFont val="Calibri"/>
        <family val="2"/>
      </rPr>
      <t xml:space="preserve">Software - </t>
    </r>
    <r>
      <rPr>
        <sz val="11"/>
        <color rgb="FF000000"/>
        <rFont val="Calibri"/>
        <family val="2"/>
      </rPr>
      <t>HP made updates that include the removal of 9 EOL products and the addition of 468 new products.</t>
    </r>
  </si>
  <si>
    <t>HP Inc.</t>
  </si>
  <si>
    <t>Updated pricing for items where list price decreased</t>
  </si>
  <si>
    <t>Accessories tab:</t>
  </si>
  <si>
    <t xml:space="preserve">Removed </t>
  </si>
  <si>
    <t>Supplies Tab:</t>
  </si>
  <si>
    <t>HP Color LaserJet Mgd Flw E78323z+ Prntr
8GR98A - Base Unit
8GR99A - Speed License</t>
  </si>
  <si>
    <t>HP Color LaserJet Mngd E78325dn+ Prntr
8GR94A - Base Unit
8GR96A - Speed License</t>
  </si>
  <si>
    <t>HP Color LaserJet Mgd Flw E78325z+ Prntr
8GR98A - Base Unit
8GS00A - Speed License</t>
  </si>
  <si>
    <t>HP Color LaserJet Mngd E78330dn+ Prntr
8GR94A - Base Unit
8GR97A - Speed License</t>
  </si>
  <si>
    <t>W9210MC</t>
  </si>
  <si>
    <t>W9211MC</t>
  </si>
  <si>
    <t>W9212MC</t>
  </si>
  <si>
    <t>W9213MC</t>
  </si>
  <si>
    <t>8GS28A</t>
  </si>
  <si>
    <t>8GS25A</t>
  </si>
  <si>
    <t>8GS26A</t>
  </si>
  <si>
    <t>8GS29A</t>
  </si>
  <si>
    <t>8GS27A</t>
  </si>
  <si>
    <t>8GS30A</t>
  </si>
  <si>
    <t>Added:</t>
  </si>
  <si>
    <t>Supplies Tab - Added</t>
  </si>
  <si>
    <t>Removed</t>
  </si>
  <si>
    <t>MSRP List Price and Services Tab</t>
  </si>
  <si>
    <t>U33SXAAE</t>
  </si>
  <si>
    <t>U33SYAAE</t>
  </si>
  <si>
    <t>U33SZAAE</t>
  </si>
  <si>
    <t>U33T0AAE</t>
  </si>
  <si>
    <t>U33SNAAE</t>
  </si>
  <si>
    <t>U33SPAAE</t>
  </si>
  <si>
    <t>U33SRAAE</t>
  </si>
  <si>
    <t>U33STAAE</t>
  </si>
  <si>
    <t>U33SWAAE</t>
  </si>
  <si>
    <t>U33SVAAE</t>
  </si>
  <si>
    <t>U33SQAAE</t>
  </si>
  <si>
    <t>U33SSAAE</t>
  </si>
  <si>
    <t>4R730AAE</t>
  </si>
  <si>
    <t>4R732AAE</t>
  </si>
  <si>
    <t>4R733AAE</t>
  </si>
  <si>
    <t>4R734AAE</t>
  </si>
  <si>
    <t>4R735AAE</t>
  </si>
  <si>
    <t>4R736AAE</t>
  </si>
  <si>
    <t>4R737AAE</t>
  </si>
  <si>
    <t>4R738AAE</t>
  </si>
  <si>
    <t>4R739AAE</t>
  </si>
  <si>
    <t>4R740AAE</t>
  </si>
  <si>
    <t>4R742AAE</t>
  </si>
  <si>
    <t>4R744AAE</t>
  </si>
  <si>
    <t>4R746AAE</t>
  </si>
  <si>
    <t>4R747AAE</t>
  </si>
  <si>
    <t>4R750AAE</t>
  </si>
  <si>
    <t>4R751AAE</t>
  </si>
  <si>
    <t>4R752AAE</t>
  </si>
  <si>
    <t>4R753AAE</t>
  </si>
  <si>
    <t>4R754AAE</t>
  </si>
  <si>
    <t>4R755AAE</t>
  </si>
  <si>
    <t>4R756AAE</t>
  </si>
  <si>
    <t>4R757AAE</t>
  </si>
  <si>
    <t>4V3S3AAE</t>
  </si>
  <si>
    <t>4V3S4AAE</t>
  </si>
  <si>
    <t>4V3S5AAE</t>
  </si>
  <si>
    <t>4V3S6AAE</t>
  </si>
  <si>
    <t>4V3S7AAE</t>
  </si>
  <si>
    <t>Software Tab</t>
  </si>
  <si>
    <t>Replaced with the below skus - same description and price</t>
  </si>
  <si>
    <t>Added the following:</t>
  </si>
  <si>
    <t>HP Secure Print+Insights 1yr E-LTU,HP Secure Print (full featured license) + Insights (25 Users) bundle for a term of 1 year</t>
  </si>
  <si>
    <t>HP Secure Print QR Only 4yr E-LTU,HP Secure Print QR code only license + Insights (25 Users) only for a term of 4 years</t>
  </si>
  <si>
    <t>HP Secure Print+Insights 4yr E-LTU,HP Secure Print (full featured license) + Insights (25 Users) bundle for a term of 4 years</t>
  </si>
  <si>
    <t>HP Insights Device License 1yr E-LTU,HP Insights (25 Users) device license for a term of 1 year</t>
  </si>
  <si>
    <t>HP Insights Device License 3yr E-LTU,HP Insights (25 Users) device license for a term of 3 years</t>
  </si>
  <si>
    <t>HP Insights Device License 4yr E-LTU,HP Insights (25 Users) device license for a term of 4 years</t>
  </si>
  <si>
    <t>HP Insights Device License 5yr E-LTU,HP Insights (25 Users) device license for a term of 5 years</t>
  </si>
  <si>
    <t>HP Secure Print QR Only 1yr E-LTU,HP Secure Print QR code only license + Insights (25 Users) only for a term of 1 year</t>
  </si>
  <si>
    <t>HP Secure Print QR Only 3yr E-LTU,HP Secure Print QR code only license + Insights (25 Users) only for a term of 3 years</t>
  </si>
  <si>
    <t>HP Secure Print QR Only 5yr E-LTU,HP Secure Print QR code only license + Insights (25 Users) only for a term of 5 years</t>
  </si>
  <si>
    <t>HP Secure Print+Insights 3yr E-LTU,HP Secure Print (full featured license) + Insights (25 Users) bundle for a term of 3 years</t>
  </si>
  <si>
    <t>HP Secure Print+Insights 5yr E-LTU,HP Secure Print (full featured license) + Insights (25 Users) bundle for a term of 5 years</t>
  </si>
  <si>
    <t>Removed - Discontinued</t>
  </si>
  <si>
    <t>Removed the following - Discontinued</t>
  </si>
  <si>
    <t>MSRP List Price Tab</t>
  </si>
  <si>
    <t>Per Amendment 4, price increases implemented on the following due to global supply situation outlined in email</t>
  </si>
  <si>
    <t>Accessories Tab</t>
  </si>
  <si>
    <t>Removed - part number was duplication - already on list</t>
  </si>
  <si>
    <t>List price decrease on the following:</t>
  </si>
  <si>
    <t>Removed the following part numbers - Product Discontinued</t>
  </si>
  <si>
    <t>Removed the following.  Products discontinued.</t>
  </si>
  <si>
    <t xml:space="preserve">List Price </t>
  </si>
  <si>
    <t>List price</t>
  </si>
  <si>
    <t>Y1G23A</t>
  </si>
  <si>
    <t>HP LaserJet Second Exit Accy</t>
  </si>
  <si>
    <t>Y1G00A</t>
  </si>
  <si>
    <t>Y1G02A</t>
  </si>
  <si>
    <t>Y1G13A</t>
  </si>
  <si>
    <t>Y1G14A</t>
  </si>
  <si>
    <t>Y1G20A</t>
  </si>
  <si>
    <t>Y1G21A</t>
  </si>
  <si>
    <t>HP LaserJet Inner Finisher</t>
  </si>
  <si>
    <t>HP LaserJet Inner Finisher Hole2/3 Punch</t>
  </si>
  <si>
    <t>HP LaserJet Inner/Booklet Staples</t>
  </si>
  <si>
    <t>HP LaserJet Stplr/Stckr Finisher Staples</t>
  </si>
  <si>
    <t>HP LaserJet 3000 Sheet HCI Dept Tray</t>
  </si>
  <si>
    <t>HP LaserJet Dept 2000 Sht Hgh Cpcty Tray</t>
  </si>
  <si>
    <t>U35R3E</t>
  </si>
  <si>
    <t>HP 4y 9x5 HP CR 1-2499 Supp,HP Capture,HP 4yr 9x5 SW Support, 1-2499 Licenses,2hr offsite resp, incl phone in, updates, Std Bus days excl HP hol</t>
  </si>
  <si>
    <t>Lease and Rental Rates Tab:</t>
  </si>
  <si>
    <t>Increased lease rates on 36-month FMV and Straight Leases</t>
  </si>
  <si>
    <t>Increased Daily Treasury Yield Curve Rates on 36, 48, and 60 Standard Finance Terms (Months)</t>
  </si>
  <si>
    <t>Parts and labor only (no supplies) - 4 years w/o LLC</t>
  </si>
  <si>
    <t>Parts and labor only (no supplies) - 5 years w/o LLC</t>
  </si>
  <si>
    <t>Services Tab</t>
  </si>
  <si>
    <t xml:space="preserve">Added 4 year and 5 year options for Flat Rate Fees - Parts &amp; Labor only (No Supplies) </t>
  </si>
  <si>
    <t>5QK08A</t>
  </si>
  <si>
    <t>E877z (5QK08A)</t>
  </si>
  <si>
    <t xml:space="preserve">190A2A </t>
  </si>
  <si>
    <t>HP Color LaserJet Dept Gray Color Panel</t>
  </si>
  <si>
    <t>190A5A</t>
  </si>
  <si>
    <t>6GW51A</t>
  </si>
  <si>
    <t>6GW55A</t>
  </si>
  <si>
    <t>6GW56A</t>
  </si>
  <si>
    <t>6GW57A</t>
  </si>
  <si>
    <t>6HN30A</t>
  </si>
  <si>
    <t>HP LaserJet Dept HCTray Gray Clr Panel</t>
  </si>
  <si>
    <t>HP LaserJet Booklet Finisher</t>
  </si>
  <si>
    <t>HP LaserJet 3ksht Dept HCPaperTray/Stand</t>
  </si>
  <si>
    <t>HP LaserJet 2ksht Dept HCPaperTray/Stand</t>
  </si>
  <si>
    <t>HP LaserJet Workflow Accelerator Card</t>
  </si>
  <si>
    <t>W9170MC</t>
  </si>
  <si>
    <t>W9171MC</t>
  </si>
  <si>
    <t>W9172MC</t>
  </si>
  <si>
    <t>W9173MC</t>
  </si>
  <si>
    <t>Added new LaserJet Mgd Flow Printer</t>
  </si>
  <si>
    <t>MSRP List Price Tab &amp; Services Tab</t>
  </si>
  <si>
    <t>HP LaserJet Black Managed Toner Crtg</t>
  </si>
  <si>
    <t>HP LaserJet Cyan Managed Toner Crtg</t>
  </si>
  <si>
    <t>HP LaserJet Yellow Managed Toner Crtg</t>
  </si>
  <si>
    <t>HP LaserJet Magenta Managed Toner Crtg</t>
  </si>
  <si>
    <t>Supplies Tab</t>
  </si>
  <si>
    <t>Added 4 new LaserJet Ink Cartridges</t>
  </si>
  <si>
    <t>Added new accessories for new LaserJet Mgd Flow Printer</t>
  </si>
  <si>
    <t>E731dn (5QJ98A)</t>
  </si>
  <si>
    <t>E731z (5QK02A)</t>
  </si>
  <si>
    <t>E786dn (5QJ90A)</t>
  </si>
  <si>
    <t>E786z (5QJ94A)</t>
  </si>
  <si>
    <t>E877dn (5QK03A)</t>
  </si>
  <si>
    <t>E826dn (5QK09A)</t>
  </si>
  <si>
    <t>E826z (5QK13A)</t>
  </si>
  <si>
    <t>5QJ90A</t>
  </si>
  <si>
    <t>5QJ94A</t>
  </si>
  <si>
    <t>5QJ98A</t>
  </si>
  <si>
    <t>5QK02A</t>
  </si>
  <si>
    <t>5QK03A</t>
  </si>
  <si>
    <t>5QK09A</t>
  </si>
  <si>
    <t>5QK13A</t>
  </si>
  <si>
    <t>8EP56AAE</t>
  </si>
  <si>
    <t>8EP57AAE</t>
  </si>
  <si>
    <t>8EP58AAE</t>
  </si>
  <si>
    <t>8EP59AAE</t>
  </si>
  <si>
    <t>8EP60AAE</t>
  </si>
  <si>
    <t>8EP61AAE</t>
  </si>
  <si>
    <t>8EP62AAE</t>
  </si>
  <si>
    <t>8EP63AAE</t>
  </si>
  <si>
    <t>8EP64AAE</t>
  </si>
  <si>
    <t>5QJ90A (E786dn 25/30/35ppm)
5QJ94A (E786z 25/30/35ppm)
5QJ98A (E731dn 30/35/40ppm)
5QK02A (E731z 30/35/40ppm)
5QK03A (E877dn 40/50/60/70ppm)
5QK08A (E877z 40/50/60/70ppm)
5QK09A (E826dn 50/60/70ppm)
5QK13A (E826z 50/60/70ppm)</t>
  </si>
  <si>
    <t xml:space="preserve">5QJ90A (E786dn 25/30/35ppm)
5QJ94A (E786z 25/30/35ppm)
5QJ98A (E731dn 30/35/40ppm)
5QK02A (E731z 30/35/40ppm)
5QK03A (E877dn 40/50/60/70ppm)
5QK08A (E877z 40/50/60/70ppm)
5QK09A (E826dn 50/60/70ppm)
5QK13A (E826z 50/60/70ppm)
</t>
  </si>
  <si>
    <t>5QJ90A (E786dn 25/30/35ppm)
5QJ94A (E786z 25/30/35ppm)
5QJ98A (E731dn 30/35/40ppm)
5QK02A (E731z 30/35/40ppm)</t>
  </si>
  <si>
    <t>6GW46A</t>
  </si>
  <si>
    <t>HP LaserJet 2x520 sheet Workgroup Paper Tray/Stand</t>
  </si>
  <si>
    <t>5QK03A (E877dn 40/50/60/70ppm)
5QK08A (E877z 40/50/60/70ppm)
5QK09A (E826dn 50/60/70ppm)
5QK13A (E826z 50/60/70ppm)</t>
  </si>
  <si>
    <t>6GW47A</t>
  </si>
  <si>
    <t>HP LaserJet 2x520 sheet Department Paper Tray/Stand</t>
  </si>
  <si>
    <t>6GW48A</t>
  </si>
  <si>
    <t>HP LaserJet 2000 sheet Workgroup High Capacity Paper Tray/Stand</t>
  </si>
  <si>
    <t>6GW49A</t>
  </si>
  <si>
    <t>6GW50A</t>
  </si>
  <si>
    <t>HP LaserJet Department Job Separator</t>
  </si>
  <si>
    <t>6GW52A</t>
  </si>
  <si>
    <t>HP LaserJet Workgroup Job Separator</t>
  </si>
  <si>
    <t>6GW53A</t>
  </si>
  <si>
    <t>HP LaserJet Department Stand</t>
  </si>
  <si>
    <t>6GW54A</t>
  </si>
  <si>
    <t>HP LaserJet Workgroup Stand</t>
  </si>
  <si>
    <t>HP LaserJet Stapler/Stacker Finisher</t>
  </si>
  <si>
    <t>HP LaserJet 3000 sheet Department High Capacity Paper Tray/Stand</t>
  </si>
  <si>
    <t>HP LaserJet 2000 sheet Department High Capacity Paper Tray/Stand</t>
  </si>
  <si>
    <t>5QJ98A (E731dn 30/35/40ppm)
5QK02A (E731z 30/35/40ppm)</t>
  </si>
  <si>
    <t>6GW58A</t>
  </si>
  <si>
    <t>HP LaserJet Spacer</t>
  </si>
  <si>
    <t>155P7A</t>
  </si>
  <si>
    <t>HP LaserJet Inner Finisher 2/3 Hole Punch</t>
  </si>
  <si>
    <t>5QK14A</t>
  </si>
  <si>
    <t>HP MFP 810 Analog Dual Fax</t>
  </si>
  <si>
    <t>5QJ94A (E786z 25/30/35ppm)
5QK02A (E731z 30/35/40ppm)
5QK08A (E877z 40/50/60/70ppm)
5QK13A (E826z 50/60/70ppm)</t>
  </si>
  <si>
    <t>7ZA08A</t>
  </si>
  <si>
    <t>HP MFP 800 Analog Single Fax</t>
  </si>
  <si>
    <t>190A0A</t>
  </si>
  <si>
    <t>HP Color LaserJet Workgroup Lunar Gray Color Panel</t>
  </si>
  <si>
    <t>190A1A</t>
  </si>
  <si>
    <t>HP LaserJet Workgroup Lunar Gray Color Panel</t>
  </si>
  <si>
    <t>190A2A</t>
  </si>
  <si>
    <t>HP Color LaserJet Department Lunar Gray Color Panel</t>
  </si>
  <si>
    <t>190A3A</t>
  </si>
  <si>
    <t>HP LaserJet Department Lunar Gray Color Panel</t>
  </si>
  <si>
    <t>190A4A</t>
  </si>
  <si>
    <t>HP LaserJet Department 2x520 sheet Paper Tray/Stand Lunar Gray Color Panel</t>
  </si>
  <si>
    <t>HP LaserJet Department High Capacity Paper Tray/Stand Lunar Gray Color Panel</t>
  </si>
  <si>
    <t>190A6A</t>
  </si>
  <si>
    <t>HP LaserJet Workgroup 2x520 sheet Paper Tray/Stand Lunar Gray Color Panel</t>
  </si>
  <si>
    <t>190A7A</t>
  </si>
  <si>
    <t>HP LaserJet Workgroup High Capacity Paper Tray/Stand Lunar Gray Color Panel</t>
  </si>
  <si>
    <t>190A8A</t>
  </si>
  <si>
    <t>HP LaserJet Department Stand Lunar Gray Color Panel</t>
  </si>
  <si>
    <t>190A9A</t>
  </si>
  <si>
    <t>HP LaserJet Workgroup Stand Lunar Gray Color Panel</t>
  </si>
  <si>
    <t>190B0A</t>
  </si>
  <si>
    <t>HP Color LaserJet Workgroup Comet Red Color Panel</t>
  </si>
  <si>
    <t>190B1A</t>
  </si>
  <si>
    <t>HP LaserJet Workgroup Comet Red Color Panel</t>
  </si>
  <si>
    <t>190B2A</t>
  </si>
  <si>
    <t>HP Color LaserJet Department Comet Red Color Panel</t>
  </si>
  <si>
    <t>190B3A</t>
  </si>
  <si>
    <t>HP LaserJet Department Comet Red Color Panel</t>
  </si>
  <si>
    <t>190B4A</t>
  </si>
  <si>
    <t>HP LaserJet Department 2x520 sheet Paper Tray/Stand Comet Red Color Panel</t>
  </si>
  <si>
    <t>190B5A</t>
  </si>
  <si>
    <t>HP LaserJet Department High Capacity Paper Tray/Stand Comet Red Color Panel</t>
  </si>
  <si>
    <t>190B6A</t>
  </si>
  <si>
    <t>HP LaserJet Workgroup 2x520 sheet Paper Tray/Stand Comet Red Color Panel</t>
  </si>
  <si>
    <t>190B7A</t>
  </si>
  <si>
    <t>HP LaserJet Workgroup High Capacity Paper Tray/Stand Comet Red Color Panel</t>
  </si>
  <si>
    <t>190B8A</t>
  </si>
  <si>
    <t>HP LaserJet Department Stand Comet Red Color Panel</t>
  </si>
  <si>
    <t>190B9A</t>
  </si>
  <si>
    <t>HP LaserJet Workgroup Stand Comet Red Color Panel</t>
  </si>
  <si>
    <t>190C0A</t>
  </si>
  <si>
    <t>HP Color LaserJet Workgroup Cosmic Green Color Panel</t>
  </si>
  <si>
    <t>190C1A</t>
  </si>
  <si>
    <t>HP LaserJet Workgroup Cosmic Green Color Panel</t>
  </si>
  <si>
    <t>190C2A</t>
  </si>
  <si>
    <t>HP Color LaserJet Department Cosmic Green Color Panel</t>
  </si>
  <si>
    <t>190C3A</t>
  </si>
  <si>
    <t>HP LaserJet Department Cosmic Green Color Panel</t>
  </si>
  <si>
    <t>190C4A</t>
  </si>
  <si>
    <t>HP LaserJet Department 2x520 sheet Paper Tray/Stand Cosmic Green Color Panel</t>
  </si>
  <si>
    <t>190C5A</t>
  </si>
  <si>
    <t>HP LaserJet Department High Capacity Paper Tray/Stand Cosmic Green Color Panel</t>
  </si>
  <si>
    <t>190C6A</t>
  </si>
  <si>
    <t>HP LaserJet Workgroup 2x520 sheet Paper Tray/Stand Cosmic Green Color Panel</t>
  </si>
  <si>
    <t>190C7A</t>
  </si>
  <si>
    <t>HP LaserJet Workgroup High Capacity Paper Tray/Stand Cosmic Green Color Panel</t>
  </si>
  <si>
    <t>190C8A</t>
  </si>
  <si>
    <t>HP LaserJet Department Stand Cosmic Green Color Panel</t>
  </si>
  <si>
    <t>190C9A</t>
  </si>
  <si>
    <t>HP LaserJet Workgroup Stand Cosmic Green Color Panel</t>
  </si>
  <si>
    <t>190D0A</t>
  </si>
  <si>
    <t>HP Color LaserJet Workgroup Constellation Yellow Color Panel</t>
  </si>
  <si>
    <t>190D1A</t>
  </si>
  <si>
    <t>HP LaserJet Workgroup Constellation Yellow Color Panel</t>
  </si>
  <si>
    <t>190D2A</t>
  </si>
  <si>
    <t>HP Color LaserJet Department Constellation Yellow Color Panel</t>
  </si>
  <si>
    <t>190D3A</t>
  </si>
  <si>
    <t>HP LaserJet Department Constellation Yellow Color Panel</t>
  </si>
  <si>
    <t>190D4A</t>
  </si>
  <si>
    <t>HP LaserJet Department 2x520 sheet Paper Tray/Stand Constellation Yellow Color Panel</t>
  </si>
  <si>
    <t>190D5A</t>
  </si>
  <si>
    <t>HP LaserJet Department High Capacity Paper Tray/Stand Constellation Yellow Color Panel</t>
  </si>
  <si>
    <t>190D6A</t>
  </si>
  <si>
    <t>HP LaserJet Workgroup 2x520 sheet Paper Tray/Stand Constellation Yellow Color Panel</t>
  </si>
  <si>
    <t>190D7A</t>
  </si>
  <si>
    <t>HP LaserJet Workgroup High Capacity Paper Tray/Stand Constellation Yellow Color Panel</t>
  </si>
  <si>
    <t>190D8A</t>
  </si>
  <si>
    <t>HP LaserJet Department Stand Constellation Yellow Color Panel</t>
  </si>
  <si>
    <t>190D9A</t>
  </si>
  <si>
    <t>HP LaserJet Workgroup Stand Constellation Yellow Color Panel</t>
  </si>
  <si>
    <t>190F0A</t>
  </si>
  <si>
    <t>HP Color LaserJet Workgroup Aurora Purple Color Panel</t>
  </si>
  <si>
    <t>190F1A</t>
  </si>
  <si>
    <t>HP LaserJet Workgroup Aurora Purple Color Panel</t>
  </si>
  <si>
    <t>190F2A</t>
  </si>
  <si>
    <t>HP Color LaserJet Department Aurora Purple Color Panel</t>
  </si>
  <si>
    <t>190F3A</t>
  </si>
  <si>
    <t>HP LaserJet Department Aurora Purple Color Panel</t>
  </si>
  <si>
    <t>190F4A</t>
  </si>
  <si>
    <t>HP LaserJet Department 2x520 sheet Paper Tray/Stand Aurora Purple Color Panel</t>
  </si>
  <si>
    <t>190F5A</t>
  </si>
  <si>
    <t>HP LaserJet Department High Capacity Paper Tray/Stand Aurora Purple Color Panel</t>
  </si>
  <si>
    <t>190F6A</t>
  </si>
  <si>
    <t>HP LaserJet Workgroup 2x520 sheet Paper Tray/Stand Aurora Purple Color Panel</t>
  </si>
  <si>
    <t>190F7A</t>
  </si>
  <si>
    <t>HP LaserJet Workgroup High Capacity Paper Tray/Stand Aurora Purple Color Panel</t>
  </si>
  <si>
    <t>190F8A</t>
  </si>
  <si>
    <t>HP LaserJet Department Stand Aurora Purple Color Panel</t>
  </si>
  <si>
    <t>190F9A</t>
  </si>
  <si>
    <t>HP LaserJet Workgroup Stand Aurora Purple Color Panel</t>
  </si>
  <si>
    <t xml:space="preserve">2NR12A </t>
  </si>
  <si>
    <t>HP Removable Hard Drive Enclosure</t>
  </si>
  <si>
    <t xml:space="preserve">3JN69A </t>
  </si>
  <si>
    <t>HP Jetdirect 3100w BLE/NFC/Wireless Accessory</t>
  </si>
  <si>
    <t xml:space="preserve">478C2A </t>
  </si>
  <si>
    <t>HP Printing Voice Assistant</t>
  </si>
  <si>
    <t xml:space="preserve">4QL32A </t>
  </si>
  <si>
    <t>HP Legic Secure USB Reader</t>
  </si>
  <si>
    <t xml:space="preserve">4XN67A </t>
  </si>
  <si>
    <t>Internal USB Expansion Kit</t>
  </si>
  <si>
    <t xml:space="preserve">6HN31A </t>
  </si>
  <si>
    <t>HP 500GB CCC, FIPS, TAA Hard Disk Drive</t>
  </si>
  <si>
    <t xml:space="preserve">8FP31A </t>
  </si>
  <si>
    <t>HP Jetdirect LAN Accessory</t>
  </si>
  <si>
    <t xml:space="preserve">9EQ11A </t>
  </si>
  <si>
    <t>HP 500GB CCC, FIPS Hard Disk Drive</t>
  </si>
  <si>
    <t xml:space="preserve">B5L31A </t>
  </si>
  <si>
    <t>HP Foreign Interface Harness</t>
  </si>
  <si>
    <t xml:space="preserve">CC543B </t>
  </si>
  <si>
    <t>HP SmartCard NIPRNet Solution for US Government</t>
  </si>
  <si>
    <t xml:space="preserve">F8B30A </t>
  </si>
  <si>
    <t>HP SmartCard SIPRNet Solution for US Government</t>
  </si>
  <si>
    <t xml:space="preserve">X3D03A </t>
  </si>
  <si>
    <t xml:space="preserve">Y7C05A </t>
  </si>
  <si>
    <t xml:space="preserve">Y7C07A </t>
  </si>
  <si>
    <t>W9150MC</t>
  </si>
  <si>
    <t>W9151MC</t>
  </si>
  <si>
    <t>W9152MC</t>
  </si>
  <si>
    <t>W9153MC</t>
  </si>
  <si>
    <t>W9065MC</t>
  </si>
  <si>
    <t>W9085MC</t>
  </si>
  <si>
    <t>2,3,4,6</t>
  </si>
  <si>
    <t>2,3,4,7</t>
  </si>
  <si>
    <t>2,3,4,8</t>
  </si>
  <si>
    <t>2,3,4,9</t>
  </si>
  <si>
    <t>2,3,4,10</t>
  </si>
  <si>
    <t>2,3,4,11</t>
  </si>
  <si>
    <t>Segment 6
Color/B&amp;W
(61-70)</t>
  </si>
  <si>
    <t>Removed discontinued products and added 8 new LaserJet printers</t>
  </si>
  <si>
    <t>Removed discontinued products and added accessories for new LaserJet printers</t>
  </si>
  <si>
    <t>Added supplies (toner cartridges) for new LaserJet printers</t>
  </si>
  <si>
    <r>
      <t xml:space="preserve">HP Color LaserJet Managed MFP E786dn 25ppm*
</t>
    </r>
    <r>
      <rPr>
        <b/>
        <sz val="11"/>
        <rFont val="Calibri"/>
        <family val="2"/>
      </rPr>
      <t>*Speeds vary depending on the optional software license selected (See Software Tab For Pricing).  You would need to purchase 8EP56AAE for 25 to 30 ppm or 8EP57AAE for 25 to 35ppm.</t>
    </r>
  </si>
  <si>
    <r>
      <t xml:space="preserve">HP Color LaserJet Managed Flow MFP E786z 25ppm*
</t>
    </r>
    <r>
      <rPr>
        <b/>
        <sz val="11"/>
        <rFont val="Calibri"/>
        <family val="2"/>
      </rPr>
      <t>*Speeds vary depending on the optional software license selected (See Software Tab For Pricing).  You would need to purchase 8EP56AAE for 25 to 30 ppm or 8EP57AAE for 25 to 35ppm.</t>
    </r>
  </si>
  <si>
    <r>
      <t xml:space="preserve">HP LaserJet Managed MFP E731dn 30ppm*
</t>
    </r>
    <r>
      <rPr>
        <b/>
        <sz val="11"/>
        <rFont val="Calibri"/>
        <family val="2"/>
      </rPr>
      <t>*Speeds vary depending on the optional software license selected (See Software Tab For Pricing).  You would need to purchase 8EP58AAE for 30 to 35 ppm or 8EP59AAE for 30 to 40ppm.</t>
    </r>
  </si>
  <si>
    <r>
      <t xml:space="preserve">HP LaserJet Managed Flow MFP E731z 30ppm*
</t>
    </r>
    <r>
      <rPr>
        <b/>
        <sz val="11"/>
        <rFont val="Calibri"/>
        <family val="2"/>
      </rPr>
      <t>*Speeds vary depending on the optional software license selected (See Software Tab For Pricing).  You would need to purchase 8EP58AAE for 30 to 35 ppm or 8EP59AAE for 30 to 40ppm.</t>
    </r>
  </si>
  <si>
    <r>
      <t xml:space="preserve">HP Color LaserJet Managed MFP E877dn 40ppm*
</t>
    </r>
    <r>
      <rPr>
        <b/>
        <sz val="11"/>
        <rFont val="Calibri"/>
        <family val="2"/>
      </rPr>
      <t>*Speeds vary depending on the optional software license selected (See Software Tab For Pricing).  You would need to purchase 8EP60AAE for 40 to 50 ppm; 8EP61AAE for 40 to 60 ppm or 8EP62AAE for 40 to 70 ppm.</t>
    </r>
  </si>
  <si>
    <r>
      <t xml:space="preserve">HP Color LaserJet Managed Flow MFP E877z 40ppm*
</t>
    </r>
    <r>
      <rPr>
        <b/>
        <sz val="11"/>
        <rFont val="Calibri"/>
        <family val="2"/>
      </rPr>
      <t>*Speeds vary depending on the optional software license selected (See Software Tab For Pricing).  You would need to purchase 8EP60AAE for 40 to 50 ppm; 8EP61AAE for 40 to 60 ppm or 8EP62AAE for 40 to 70 ppm.</t>
    </r>
  </si>
  <si>
    <r>
      <t xml:space="preserve">HP LaserJet Managed Flow MFP E826z 50ppm*
</t>
    </r>
    <r>
      <rPr>
        <b/>
        <sz val="11"/>
        <rFont val="Calibri"/>
        <family val="2"/>
      </rPr>
      <t>*Speeds vary depending on the optional software license selected (See Software Tab For Pricing).  You would need to purchase 8EP63AAE for 50 to 60 ppm or 8EP64AAE for 50 to 70ppm.</t>
    </r>
  </si>
  <si>
    <t>HP Clr LaserJet Mgd E786 25to30ppm E-LTU</t>
  </si>
  <si>
    <t>HP Clr LaserJet Mgd E786 25to35ppm E-LTU</t>
  </si>
  <si>
    <t>HP LaserJet Mgd E731 30to35ppm E-LTU</t>
  </si>
  <si>
    <t>HP LaserJet Mgd E731 30to40ppm E-LTU</t>
  </si>
  <si>
    <t>HP Clr LaserJet Mgd E877 40to50ppm E-LTU</t>
  </si>
  <si>
    <t>HP Clr LaserJet Mgd E877 40to60ppm E-LTU</t>
  </si>
  <si>
    <t>HP Clr LaserJet Mgd E877 40to70ppm E-LTU</t>
  </si>
  <si>
    <t>HP LaserJet Mgd E826 50to60ppm E-LTU</t>
  </si>
  <si>
    <t>HP LaserJet Mgd E826 50to70ppm E-LTU</t>
  </si>
  <si>
    <t>4R741AAE</t>
  </si>
  <si>
    <t>HP Capture and Route 1-499 Dvc e-LTU</t>
  </si>
  <si>
    <t>4R743AAE</t>
  </si>
  <si>
    <t>HP Capture and Route 501-999 Dvc e-LTU</t>
  </si>
  <si>
    <t>4R745AAE</t>
  </si>
  <si>
    <t>HP Capture and Route 1001+ Dvc e-LTU</t>
  </si>
  <si>
    <t>4R748AAE</t>
  </si>
  <si>
    <t>HP CR First Workflow Startup 25 Pack Lic</t>
  </si>
  <si>
    <t>4R749AAE</t>
  </si>
  <si>
    <t>HP CR First Workflow Additional License</t>
  </si>
  <si>
    <t>4R759AAE</t>
  </si>
  <si>
    <t>HP CR 1 Button Upgrade 1-499 E-LTU</t>
  </si>
  <si>
    <t>4R760AAE</t>
  </si>
  <si>
    <t>HP CR 2 Button Upgrade 1-499 E-LTU</t>
  </si>
  <si>
    <t>4R761AAE</t>
  </si>
  <si>
    <t>HP CR 3 Button Upgrade 1-499 E-LTU</t>
  </si>
  <si>
    <t>4R762AAE</t>
  </si>
  <si>
    <t>HP CR 1 Button Upgrade 500-999 E-LTU</t>
  </si>
  <si>
    <t>4R763AAE</t>
  </si>
  <si>
    <t>HP CR 2 Button Upgrade 500-999 E-LTU</t>
  </si>
  <si>
    <t>4R764AAE</t>
  </si>
  <si>
    <t>HP CR 1 Button Upgrade 1000+ E-LTU</t>
  </si>
  <si>
    <t>4R765AAE</t>
  </si>
  <si>
    <t>HP CR 2 Button Upgrade 1000+ E-LTU</t>
  </si>
  <si>
    <t>4R7N9AAE</t>
  </si>
  <si>
    <t>HP CR Workflow Individual License</t>
  </si>
  <si>
    <t>A6A49BAE</t>
  </si>
  <si>
    <t>HP JA Security Manager 10 Device E-LTU</t>
  </si>
  <si>
    <t>U33SJAAE</t>
  </si>
  <si>
    <t>HP Secure PrintDirect+Insights 1yr E-LTU</t>
  </si>
  <si>
    <t>U33SKAAE</t>
  </si>
  <si>
    <t>HP Secure PrintDirect+Insights 3yr E-LTU</t>
  </si>
  <si>
    <t>U33SLAAE</t>
  </si>
  <si>
    <t>HP Secure PrintDirect+Insights 4yr E-LTU</t>
  </si>
  <si>
    <t>U33SMAAE</t>
  </si>
  <si>
    <t>HP Secure PrintDirect+Insights 5yr E-LTU</t>
  </si>
  <si>
    <t>Removed 14 discontinued items</t>
  </si>
  <si>
    <r>
      <t xml:space="preserve">HP LaserJet Managed MFP E826dn 50ppm*
</t>
    </r>
    <r>
      <rPr>
        <b/>
        <sz val="11"/>
        <rFont val="Calibri"/>
        <family val="2"/>
      </rPr>
      <t>*Speeds vary depending on the optional software license selected (See Software Tab For Pricing).  You would need to purchase 8EP63AAE for 50 to 60 ppm or 8EP64AAE for 50 to 70ppm.</t>
    </r>
  </si>
  <si>
    <t>Added new products and removed products that are discontinued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</si>
</sst>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_(* \(#,##0\);_(* &quot;-&quot;_);_(@_)"/>
    <numFmt numFmtId="44" formatCode="_(&quot;$&quot;* #,##0.00_);_(&quot;$&quot;* \(#,##0.00\);_(&quot;$&quot;* &quot;-&quot;??_);_(@_)"/>
    <numFmt numFmtId="164" formatCode="&quot;$&quot;#,##0.00"/>
    <numFmt numFmtId="165" formatCode="0.0000"/>
    <numFmt numFmtId="166" formatCode="0.00000"/>
    <numFmt numFmtId="167" formatCode="0.0000%"/>
    <numFmt numFmtId="168" formatCode="_(&quot;$&quot;* #,##0.0000_);_(&quot;$&quot;* \(#,##0.0000\);_(&quot;$&quot;* &quot;-&quot;????_);_(@_)"/>
    <numFmt numFmtId="169" formatCode="mm/dd/yy;@"/>
    <numFmt numFmtId="170" formatCode="_(&quot;$&quot;* #,##0.00_);_(&quot;$&quot;* \(#,##0.00\);_(&quot;$&quot;* &quot;-&quot;????_);_(@_)"/>
    <numFmt numFmtId="171" formatCode="_(&quot;$&quot;* #,##0.0000_);_(&quot;$&quot;* \(#,##0.0000\);_(&quot;$&quot;* &quot;-&quot;??_);_(@_)"/>
    <numFmt numFmtId="172" formatCode="_(&quot;$&quot;* #,##0.00000_);_(&quot;$&quot;* \(#,##0.00000\);_(&quot;$&quot;* &quot;-&quot;????_);_(@_)"/>
    <numFmt numFmtId="173" formatCode="_(&quot;$&quot;* #,##0.00000_);_(&quot;$&quot;* \(#,##0.00000\);_(&quot;$&quot;* &quot;-&quot;??_);_(@_)"/>
  </numFmts>
  <fonts count="62"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name val="Calibri"/>
      <family val="2"/>
    </font>
    <font>
      <i/>
      <sz val="11"/>
      <color indexed="8"/>
      <name val="Calibri"/>
      <family val="2"/>
    </font>
    <font>
      <b/>
      <sz val="16"/>
      <color indexed="8"/>
      <name val="Calibri"/>
      <family val="2"/>
    </font>
    <font>
      <b/>
      <sz val="20"/>
      <color indexed="9"/>
      <name val="Calibri"/>
      <family val="2"/>
    </font>
    <font>
      <sz val="11"/>
      <name val="Calibri"/>
      <family val="2"/>
    </font>
    <font>
      <b/>
      <sz val="14"/>
      <color indexed="9"/>
      <name val="Calibri"/>
      <family val="2"/>
    </font>
    <font>
      <b/>
      <sz val="16"/>
      <color indexed="9"/>
      <name val="Calibri"/>
      <family val="2"/>
    </font>
    <font>
      <sz val="8"/>
      <name val="Helv"/>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5700"/>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theme="1"/>
      <name val="Calibri"/>
      <family val="2"/>
    </font>
    <font>
      <b/>
      <sz val="16"/>
      <color theme="0"/>
      <name val="Calibri"/>
      <family val="2"/>
    </font>
    <font>
      <b/>
      <sz val="11"/>
      <color rgb="FF000000"/>
      <name val="Calibri"/>
      <family val="2"/>
    </font>
    <font>
      <i/>
      <sz val="11"/>
      <color rgb="FF000000"/>
      <name val="Calibri"/>
      <family val="2"/>
    </font>
    <font>
      <sz val="11"/>
      <color theme="1"/>
      <name val="Calibri"/>
      <family val="2"/>
    </font>
    <font>
      <strike/>
      <sz val="11"/>
      <color theme="1"/>
      <name val="Calibri"/>
      <family val="2"/>
    </font>
    <font>
      <sz val="11"/>
      <color rgb="FF000000"/>
      <name val="Calibri"/>
      <family val="2"/>
    </font>
    <font>
      <sz val="11"/>
      <color rgb="FFFF0000"/>
      <name val="Calibri"/>
      <family val="2"/>
    </font>
    <font>
      <b/>
      <strike/>
      <sz val="14"/>
      <color rgb="FFFF0000"/>
      <name val="Cambria"/>
      <family val="1"/>
    </font>
    <font>
      <b/>
      <sz val="11"/>
      <color theme="0"/>
      <name val="Calibri"/>
      <family val="2"/>
    </font>
    <font>
      <b/>
      <sz val="12"/>
      <color theme="1"/>
      <name val="Calibri"/>
      <family val="2"/>
      <scheme val="minor"/>
    </font>
    <font>
      <b/>
      <sz val="12"/>
      <name val="Calibri"/>
      <family val="2"/>
    </font>
    <font>
      <b/>
      <sz val="14"/>
      <color theme="0"/>
      <name val="Aharoni"/>
    </font>
    <font>
      <sz val="8"/>
      <name val="Calibri"/>
      <family val="2"/>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3"/>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9" tint="0.59999389629810485"/>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12">
    <xf numFmtId="0" fontId="0" fillId="0" borderId="0"/>
    <xf numFmtId="0" fontId="28" fillId="0" borderId="0" applyNumberFormat="0" applyFill="0" applyBorder="0" applyAlignment="0" applyProtection="0"/>
    <xf numFmtId="0" fontId="4" fillId="2" borderId="0" applyNumberFormat="0" applyBorder="0" applyAlignment="0" applyProtection="0"/>
    <xf numFmtId="0" fontId="29" fillId="26" borderId="0" applyNumberFormat="0" applyBorder="0" applyAlignment="0" applyProtection="0"/>
    <xf numFmtId="0" fontId="4" fillId="3" borderId="0" applyNumberFormat="0" applyBorder="0" applyAlignment="0" applyProtection="0"/>
    <xf numFmtId="0" fontId="29" fillId="27" borderId="0" applyNumberFormat="0" applyBorder="0" applyAlignment="0" applyProtection="0"/>
    <xf numFmtId="0" fontId="4" fillId="4" borderId="0" applyNumberFormat="0" applyBorder="0" applyAlignment="0" applyProtection="0"/>
    <xf numFmtId="0" fontId="29" fillId="28" borderId="0" applyNumberFormat="0" applyBorder="0" applyAlignment="0" applyProtection="0"/>
    <xf numFmtId="0" fontId="4" fillId="5" borderId="0" applyNumberFormat="0" applyBorder="0" applyAlignment="0" applyProtection="0"/>
    <xf numFmtId="0" fontId="29" fillId="29" borderId="0" applyNumberFormat="0" applyBorder="0" applyAlignment="0" applyProtection="0"/>
    <xf numFmtId="0" fontId="4" fillId="6" borderId="0" applyNumberFormat="0" applyBorder="0" applyAlignment="0" applyProtection="0"/>
    <xf numFmtId="0" fontId="29" fillId="30" borderId="0" applyNumberFormat="0" applyBorder="0" applyAlignment="0" applyProtection="0"/>
    <xf numFmtId="0" fontId="4" fillId="7" borderId="0" applyNumberFormat="0" applyBorder="0" applyAlignment="0" applyProtection="0"/>
    <xf numFmtId="0" fontId="29" fillId="31" borderId="0" applyNumberFormat="0" applyBorder="0" applyAlignment="0" applyProtection="0"/>
    <xf numFmtId="0" fontId="4" fillId="8" borderId="0" applyNumberFormat="0" applyBorder="0" applyAlignment="0" applyProtection="0"/>
    <xf numFmtId="0" fontId="29" fillId="32" borderId="0" applyNumberFormat="0" applyBorder="0" applyAlignment="0" applyProtection="0"/>
    <xf numFmtId="0" fontId="4" fillId="9" borderId="0" applyNumberFormat="0" applyBorder="0" applyAlignment="0" applyProtection="0"/>
    <xf numFmtId="0" fontId="29" fillId="33" borderId="0" applyNumberFormat="0" applyBorder="0" applyAlignment="0" applyProtection="0"/>
    <xf numFmtId="0" fontId="4" fillId="10" borderId="0" applyNumberFormat="0" applyBorder="0" applyAlignment="0" applyProtection="0"/>
    <xf numFmtId="0" fontId="29" fillId="34" borderId="0" applyNumberFormat="0" applyBorder="0" applyAlignment="0" applyProtection="0"/>
    <xf numFmtId="0" fontId="4" fillId="5" borderId="0" applyNumberFormat="0" applyBorder="0" applyAlignment="0" applyProtection="0"/>
    <xf numFmtId="0" fontId="29" fillId="35" borderId="0" applyNumberFormat="0" applyBorder="0" applyAlignment="0" applyProtection="0"/>
    <xf numFmtId="0" fontId="4" fillId="8" borderId="0" applyNumberFormat="0" applyBorder="0" applyAlignment="0" applyProtection="0"/>
    <xf numFmtId="0" fontId="29" fillId="36" borderId="0" applyNumberFormat="0" applyBorder="0" applyAlignment="0" applyProtection="0"/>
    <xf numFmtId="0" fontId="4" fillId="11" borderId="0" applyNumberFormat="0" applyBorder="0" applyAlignment="0" applyProtection="0"/>
    <xf numFmtId="0" fontId="29" fillId="37" borderId="0" applyNumberFormat="0" applyBorder="0" applyAlignment="0" applyProtection="0"/>
    <xf numFmtId="0" fontId="5" fillId="12" borderId="0" applyNumberFormat="0" applyBorder="0" applyAlignment="0" applyProtection="0"/>
    <xf numFmtId="0" fontId="29" fillId="38" borderId="0" applyNumberFormat="0" applyBorder="0" applyAlignment="0" applyProtection="0"/>
    <xf numFmtId="0" fontId="5" fillId="9" borderId="0" applyNumberFormat="0" applyBorder="0" applyAlignment="0" applyProtection="0"/>
    <xf numFmtId="0" fontId="29" fillId="39" borderId="0" applyNumberFormat="0" applyBorder="0" applyAlignment="0" applyProtection="0"/>
    <xf numFmtId="0" fontId="5" fillId="10" borderId="0" applyNumberFormat="0" applyBorder="0" applyAlignment="0" applyProtection="0"/>
    <xf numFmtId="0" fontId="29" fillId="40" borderId="0" applyNumberFormat="0" applyBorder="0" applyAlignment="0" applyProtection="0"/>
    <xf numFmtId="0" fontId="5" fillId="13" borderId="0" applyNumberFormat="0" applyBorder="0" applyAlignment="0" applyProtection="0"/>
    <xf numFmtId="0" fontId="29" fillId="41" borderId="0" applyNumberFormat="0" applyBorder="0" applyAlignment="0" applyProtection="0"/>
    <xf numFmtId="0" fontId="5" fillId="14" borderId="0" applyNumberFormat="0" applyBorder="0" applyAlignment="0" applyProtection="0"/>
    <xf numFmtId="0" fontId="29" fillId="42" borderId="0" applyNumberFormat="0" applyBorder="0" applyAlignment="0" applyProtection="0"/>
    <xf numFmtId="0" fontId="5" fillId="15" borderId="0" applyNumberFormat="0" applyBorder="0" applyAlignment="0" applyProtection="0"/>
    <xf numFmtId="0" fontId="29" fillId="43" borderId="0" applyNumberFormat="0" applyBorder="0" applyAlignment="0" applyProtection="0"/>
    <xf numFmtId="0" fontId="5" fillId="16" borderId="0" applyNumberFormat="0" applyBorder="0" applyAlignment="0" applyProtection="0"/>
    <xf numFmtId="0" fontId="30" fillId="44" borderId="0" applyNumberFormat="0" applyBorder="0" applyAlignment="0" applyProtection="0"/>
    <xf numFmtId="0" fontId="5" fillId="17" borderId="0" applyNumberFormat="0" applyBorder="0" applyAlignment="0" applyProtection="0"/>
    <xf numFmtId="0" fontId="30" fillId="45" borderId="0" applyNumberFormat="0" applyBorder="0" applyAlignment="0" applyProtection="0"/>
    <xf numFmtId="0" fontId="5" fillId="18" borderId="0" applyNumberFormat="0" applyBorder="0" applyAlignment="0" applyProtection="0"/>
    <xf numFmtId="0" fontId="30" fillId="46" borderId="0" applyNumberFormat="0" applyBorder="0" applyAlignment="0" applyProtection="0"/>
    <xf numFmtId="0" fontId="5" fillId="13" borderId="0" applyNumberFormat="0" applyBorder="0" applyAlignment="0" applyProtection="0"/>
    <xf numFmtId="0" fontId="30" fillId="47" borderId="0" applyNumberFormat="0" applyBorder="0" applyAlignment="0" applyProtection="0"/>
    <xf numFmtId="0" fontId="5" fillId="14" borderId="0" applyNumberFormat="0" applyBorder="0" applyAlignment="0" applyProtection="0"/>
    <xf numFmtId="0" fontId="30" fillId="48" borderId="0" applyNumberFormat="0" applyBorder="0" applyAlignment="0" applyProtection="0"/>
    <xf numFmtId="0" fontId="5" fillId="19" borderId="0" applyNumberFormat="0" applyBorder="0" applyAlignment="0" applyProtection="0"/>
    <xf numFmtId="0" fontId="30" fillId="49" borderId="0" applyNumberFormat="0" applyBorder="0" applyAlignment="0" applyProtection="0"/>
    <xf numFmtId="0" fontId="6" fillId="3" borderId="0" applyNumberFormat="0" applyBorder="0" applyAlignment="0" applyProtection="0"/>
    <xf numFmtId="0" fontId="31" fillId="50" borderId="0" applyNumberFormat="0" applyBorder="0" applyAlignment="0" applyProtection="0"/>
    <xf numFmtId="0" fontId="7" fillId="20" borderId="1" applyNumberFormat="0" applyAlignment="0" applyProtection="0"/>
    <xf numFmtId="0" fontId="32" fillId="51" borderId="25" applyNumberFormat="0" applyAlignment="0" applyProtection="0"/>
    <xf numFmtId="0" fontId="8" fillId="21" borderId="2" applyNumberFormat="0" applyAlignment="0" applyProtection="0"/>
    <xf numFmtId="0" fontId="33" fillId="52" borderId="26" applyNumberFormat="0" applyAlignment="0" applyProtection="0"/>
    <xf numFmtId="44" fontId="4" fillId="0" borderId="0" applyFont="0" applyFill="0" applyBorder="0" applyAlignment="0" applyProtection="0"/>
    <xf numFmtId="0" fontId="9" fillId="0" borderId="0" applyNumberFormat="0" applyFill="0" applyBorder="0" applyAlignment="0" applyProtection="0"/>
    <xf numFmtId="0" fontId="34" fillId="0" borderId="0" applyNumberFormat="0" applyFill="0" applyBorder="0" applyAlignment="0" applyProtection="0"/>
    <xf numFmtId="0" fontId="10" fillId="4" borderId="0" applyNumberFormat="0" applyBorder="0" applyAlignment="0" applyProtection="0"/>
    <xf numFmtId="0" fontId="35" fillId="53" borderId="0" applyNumberFormat="0" applyBorder="0" applyAlignment="0" applyProtection="0"/>
    <xf numFmtId="0" fontId="11" fillId="0" borderId="3" applyNumberFormat="0" applyFill="0" applyAlignment="0" applyProtection="0"/>
    <xf numFmtId="0" fontId="36" fillId="0" borderId="27" applyNumberFormat="0" applyFill="0" applyAlignment="0" applyProtection="0"/>
    <xf numFmtId="0" fontId="12" fillId="0" borderId="4" applyNumberFormat="0" applyFill="0" applyAlignment="0" applyProtection="0"/>
    <xf numFmtId="0" fontId="37" fillId="0" borderId="28" applyNumberFormat="0" applyFill="0" applyAlignment="0" applyProtection="0"/>
    <xf numFmtId="0" fontId="13" fillId="0" borderId="5" applyNumberFormat="0" applyFill="0" applyAlignment="0" applyProtection="0"/>
    <xf numFmtId="0" fontId="38" fillId="0" borderId="29" applyNumberFormat="0" applyFill="0" applyAlignment="0" applyProtection="0"/>
    <xf numFmtId="0" fontId="13" fillId="0" borderId="0" applyNumberFormat="0" applyFill="0" applyBorder="0" applyAlignment="0" applyProtection="0"/>
    <xf numFmtId="0" fontId="38" fillId="0" borderId="0" applyNumberFormat="0" applyFill="0" applyBorder="0" applyAlignment="0" applyProtection="0"/>
    <xf numFmtId="0" fontId="14" fillId="7" borderId="1" applyNumberFormat="0" applyAlignment="0" applyProtection="0"/>
    <xf numFmtId="0" fontId="39" fillId="54" borderId="25" applyNumberFormat="0" applyAlignment="0" applyProtection="0"/>
    <xf numFmtId="0" fontId="15" fillId="0" borderId="6" applyNumberFormat="0" applyFill="0" applyAlignment="0" applyProtection="0"/>
    <xf numFmtId="0" fontId="40" fillId="0" borderId="30" applyNumberFormat="0" applyFill="0" applyAlignment="0" applyProtection="0"/>
    <xf numFmtId="0" fontId="16" fillId="22" borderId="0" applyNumberFormat="0" applyBorder="0" applyAlignment="0" applyProtection="0"/>
    <xf numFmtId="0" fontId="41" fillId="55" borderId="0" applyNumberFormat="0" applyBorder="0" applyAlignment="0" applyProtection="0"/>
    <xf numFmtId="0" fontId="29" fillId="0" borderId="0"/>
    <xf numFmtId="0" fontId="4" fillId="23" borderId="7" applyNumberFormat="0" applyFont="0" applyAlignment="0" applyProtection="0"/>
    <xf numFmtId="0" fontId="29" fillId="56" borderId="31" applyNumberFormat="0" applyFont="0" applyAlignment="0" applyProtection="0"/>
    <xf numFmtId="0" fontId="17" fillId="20" borderId="8" applyNumberFormat="0" applyAlignment="0" applyProtection="0"/>
    <xf numFmtId="0" fontId="42" fillId="51" borderId="32" applyNumberFormat="0" applyAlignment="0" applyProtection="0"/>
    <xf numFmtId="9" fontId="29" fillId="0" borderId="0" applyFont="0" applyFill="0" applyBorder="0" applyAlignment="0" applyProtection="0"/>
    <xf numFmtId="0" fontId="18" fillId="0" borderId="0" applyNumberFormat="0" applyFill="0" applyBorder="0" applyAlignment="0" applyProtection="0"/>
    <xf numFmtId="0" fontId="43" fillId="0" borderId="0" applyNumberFormat="0" applyFill="0" applyBorder="0" applyAlignment="0" applyProtection="0"/>
    <xf numFmtId="0" fontId="19" fillId="0" borderId="9" applyNumberFormat="0" applyFill="0" applyAlignment="0" applyProtection="0"/>
    <xf numFmtId="0" fontId="44" fillId="0" borderId="33" applyNumberFormat="0" applyFill="0" applyAlignment="0" applyProtection="0"/>
    <xf numFmtId="0" fontId="20" fillId="0" borderId="0" applyNumberFormat="0" applyFill="0" applyBorder="0" applyAlignment="0" applyProtection="0"/>
    <xf numFmtId="0" fontId="45" fillId="0" borderId="0" applyNumberFormat="0" applyFill="0" applyBorder="0" applyAlignment="0" applyProtection="0"/>
    <xf numFmtId="0" fontId="3" fillId="0" borderId="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0" borderId="0"/>
    <xf numFmtId="0" fontId="1" fillId="56" borderId="31" applyNumberFormat="0" applyFont="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cellStyleXfs>
  <cellXfs count="254">
    <xf numFmtId="0" fontId="0" fillId="0" borderId="0" xfId="0"/>
    <xf numFmtId="0" fontId="0" fillId="0" borderId="0" xfId="0" applyAlignment="1">
      <alignment wrapText="1"/>
    </xf>
    <xf numFmtId="0" fontId="0" fillId="0" borderId="10" xfId="0" applyBorder="1"/>
    <xf numFmtId="0" fontId="19" fillId="0" borderId="0" xfId="0" applyFont="1"/>
    <xf numFmtId="0" fontId="8" fillId="25" borderId="10" xfId="0" applyFont="1" applyFill="1" applyBorder="1" applyAlignment="1">
      <alignment horizontal="center" vertical="center" wrapText="1"/>
    </xf>
    <xf numFmtId="10" fontId="0" fillId="0" borderId="10" xfId="0" applyNumberFormat="1" applyBorder="1"/>
    <xf numFmtId="0" fontId="19" fillId="57" borderId="10" xfId="0" applyFont="1" applyFill="1" applyBorder="1" applyAlignment="1">
      <alignment horizontal="center"/>
    </xf>
    <xf numFmtId="0" fontId="0" fillId="0" borderId="0" xfId="0" applyAlignment="1">
      <alignment vertical="center"/>
    </xf>
    <xf numFmtId="0" fontId="23" fillId="58" borderId="17" xfId="0" applyFont="1" applyFill="1" applyBorder="1" applyAlignment="1">
      <alignment horizontal="left"/>
    </xf>
    <xf numFmtId="0" fontId="19" fillId="58" borderId="10" xfId="0" applyFont="1" applyFill="1" applyBorder="1"/>
    <xf numFmtId="0" fontId="19" fillId="58" borderId="10" xfId="0" applyFont="1" applyFill="1" applyBorder="1" applyAlignment="1">
      <alignment horizontal="left" vertical="center" wrapText="1"/>
    </xf>
    <xf numFmtId="165" fontId="0" fillId="60" borderId="18" xfId="0" applyNumberFormat="1" applyFill="1" applyBorder="1"/>
    <xf numFmtId="0" fontId="0" fillId="60" borderId="10" xfId="0" applyFill="1" applyBorder="1"/>
    <xf numFmtId="49" fontId="21" fillId="24" borderId="10" xfId="0" applyNumberFormat="1" applyFont="1" applyFill="1" applyBorder="1" applyAlignment="1">
      <alignment horizontal="center" vertical="center" wrapText="1"/>
    </xf>
    <xf numFmtId="0" fontId="19" fillId="0" borderId="10" xfId="0" applyFont="1" applyBorder="1" applyAlignment="1">
      <alignment horizontal="center" vertical="center"/>
    </xf>
    <xf numFmtId="44" fontId="0" fillId="0" borderId="10" xfId="0" applyNumberFormat="1" applyBorder="1" applyAlignment="1">
      <alignment vertical="center"/>
    </xf>
    <xf numFmtId="0" fontId="8" fillId="59" borderId="21" xfId="0" applyFont="1" applyFill="1" applyBorder="1" applyAlignment="1">
      <alignment horizontal="center" vertical="center" wrapText="1"/>
    </xf>
    <xf numFmtId="0" fontId="8" fillId="59" borderId="22" xfId="0" applyFont="1" applyFill="1" applyBorder="1" applyAlignment="1">
      <alignment horizontal="center" vertical="center" wrapText="1"/>
    </xf>
    <xf numFmtId="49" fontId="19" fillId="57" borderId="10" xfId="0" applyNumberFormat="1" applyFont="1" applyFill="1" applyBorder="1" applyAlignment="1">
      <alignment horizontal="center" vertical="center"/>
    </xf>
    <xf numFmtId="170" fontId="0" fillId="0" borderId="11" xfId="0" applyNumberFormat="1" applyBorder="1"/>
    <xf numFmtId="44" fontId="25" fillId="0" borderId="10" xfId="56" applyFont="1" applyBorder="1"/>
    <xf numFmtId="0" fontId="25" fillId="0" borderId="0" xfId="0" applyFont="1"/>
    <xf numFmtId="10" fontId="0" fillId="0" borderId="10" xfId="0" applyNumberFormat="1" applyBorder="1" applyAlignment="1">
      <alignment horizontal="center"/>
    </xf>
    <xf numFmtId="0" fontId="44" fillId="62" borderId="10" xfId="0" applyFont="1" applyFill="1" applyBorder="1" applyAlignment="1">
      <alignment horizontal="center" vertical="center" wrapText="1"/>
    </xf>
    <xf numFmtId="0" fontId="47" fillId="62" borderId="10" xfId="0" applyFont="1" applyFill="1" applyBorder="1" applyAlignment="1">
      <alignment horizontal="center" vertical="center" wrapText="1"/>
    </xf>
    <xf numFmtId="0" fontId="25" fillId="0" borderId="10" xfId="0" applyFont="1" applyBorder="1" applyAlignment="1">
      <alignment vertical="top" wrapText="1"/>
    </xf>
    <xf numFmtId="0" fontId="47" fillId="62" borderId="22" xfId="0" applyFont="1" applyFill="1" applyBorder="1" applyAlignment="1">
      <alignment horizontal="center" vertical="center" wrapText="1"/>
    </xf>
    <xf numFmtId="0" fontId="25" fillId="0" borderId="10" xfId="0" applyFont="1" applyBorder="1" applyAlignment="1">
      <alignment horizontal="center"/>
    </xf>
    <xf numFmtId="9" fontId="25" fillId="0" borderId="10" xfId="0" applyNumberFormat="1" applyFont="1" applyBorder="1" applyAlignment="1">
      <alignment horizontal="center"/>
    </xf>
    <xf numFmtId="0" fontId="25" fillId="0" borderId="10" xfId="0" applyFont="1" applyBorder="1" applyAlignment="1">
      <alignment horizontal="left"/>
    </xf>
    <xf numFmtId="9" fontId="25" fillId="0" borderId="10" xfId="56" applyNumberFormat="1" applyFont="1" applyBorder="1" applyAlignment="1">
      <alignment horizontal="center"/>
    </xf>
    <xf numFmtId="0" fontId="46" fillId="0" borderId="10" xfId="0" applyFont="1" applyBorder="1"/>
    <xf numFmtId="164" fontId="46" fillId="0" borderId="10" xfId="0" applyNumberFormat="1" applyFont="1" applyBorder="1"/>
    <xf numFmtId="0" fontId="0" fillId="60" borderId="10" xfId="0" applyFill="1" applyBorder="1" applyAlignment="1">
      <alignment horizontal="center"/>
    </xf>
    <xf numFmtId="165" fontId="0" fillId="60" borderId="18" xfId="0" applyNumberFormat="1" applyFill="1" applyBorder="1" applyAlignment="1">
      <alignment horizontal="center"/>
    </xf>
    <xf numFmtId="44" fontId="44" fillId="62" borderId="10" xfId="56" applyFont="1" applyFill="1" applyBorder="1" applyAlignment="1">
      <alignment horizontal="center" vertical="center" wrapText="1"/>
    </xf>
    <xf numFmtId="44" fontId="0" fillId="0" borderId="0" xfId="56" applyFont="1"/>
    <xf numFmtId="44" fontId="25" fillId="0" borderId="0" xfId="56" applyFont="1"/>
    <xf numFmtId="0" fontId="47" fillId="62" borderId="15" xfId="0" applyFont="1" applyFill="1" applyBorder="1" applyAlignment="1">
      <alignment horizontal="center" vertical="center" wrapText="1"/>
    </xf>
    <xf numFmtId="44" fontId="46" fillId="0" borderId="10" xfId="56" applyFont="1" applyBorder="1"/>
    <xf numFmtId="44" fontId="25" fillId="0" borderId="0" xfId="0" applyNumberFormat="1" applyFont="1"/>
    <xf numFmtId="14" fontId="19" fillId="0" borderId="0" xfId="0" applyNumberFormat="1" applyFont="1" applyAlignment="1">
      <alignment horizontal="center"/>
    </xf>
    <xf numFmtId="9" fontId="25" fillId="0" borderId="10" xfId="0" applyNumberFormat="1" applyFont="1" applyBorder="1" applyAlignment="1">
      <alignment horizontal="center" vertical="center"/>
    </xf>
    <xf numFmtId="44" fontId="25" fillId="0" borderId="17" xfId="56" applyFont="1" applyFill="1" applyBorder="1" applyAlignment="1">
      <alignment horizontal="right" vertical="center"/>
    </xf>
    <xf numFmtId="44" fontId="25" fillId="0" borderId="10" xfId="56" applyFont="1" applyBorder="1" applyAlignment="1">
      <alignment vertical="center"/>
    </xf>
    <xf numFmtId="0" fontId="0" fillId="0" borderId="0" xfId="0" applyAlignment="1">
      <alignment horizontal="center"/>
    </xf>
    <xf numFmtId="14" fontId="0" fillId="0" borderId="0" xfId="0" applyNumberFormat="1" applyAlignment="1">
      <alignment horizontal="center"/>
    </xf>
    <xf numFmtId="0" fontId="25" fillId="0" borderId="0" xfId="0" applyFont="1" applyAlignment="1">
      <alignment horizontal="left"/>
    </xf>
    <xf numFmtId="0" fontId="46" fillId="0" borderId="0" xfId="75" applyFont="1"/>
    <xf numFmtId="0" fontId="25" fillId="0" borderId="0" xfId="0" applyFont="1" applyAlignment="1">
      <alignment horizontal="center"/>
    </xf>
    <xf numFmtId="0" fontId="54" fillId="0" borderId="0" xfId="0" applyFont="1" applyAlignment="1">
      <alignment horizontal="left"/>
    </xf>
    <xf numFmtId="0" fontId="2" fillId="0" borderId="10" xfId="75" applyFont="1" applyBorder="1"/>
    <xf numFmtId="0" fontId="55" fillId="0" borderId="0" xfId="0" applyFont="1" applyAlignment="1">
      <alignment horizontal="center"/>
    </xf>
    <xf numFmtId="9" fontId="55" fillId="0" borderId="0" xfId="56" applyNumberFormat="1" applyFont="1" applyFill="1" applyBorder="1" applyAlignment="1">
      <alignment horizontal="center"/>
    </xf>
    <xf numFmtId="9" fontId="55" fillId="0" borderId="0" xfId="0" applyNumberFormat="1" applyFont="1" applyAlignment="1">
      <alignment horizontal="center"/>
    </xf>
    <xf numFmtId="0" fontId="55" fillId="0" borderId="0" xfId="0" applyFont="1" applyAlignment="1">
      <alignment horizontal="left"/>
    </xf>
    <xf numFmtId="0" fontId="55" fillId="0" borderId="0" xfId="0" applyFont="1"/>
    <xf numFmtId="9" fontId="25" fillId="0" borderId="10" xfId="56" applyNumberFormat="1" applyFont="1" applyFill="1" applyBorder="1" applyAlignment="1">
      <alignment horizontal="center"/>
    </xf>
    <xf numFmtId="0" fontId="25" fillId="0" borderId="10" xfId="0" applyFont="1" applyBorder="1"/>
    <xf numFmtId="0" fontId="25" fillId="0" borderId="0" xfId="0" applyFont="1" applyAlignment="1">
      <alignment horizontal="center" vertical="center"/>
    </xf>
    <xf numFmtId="0" fontId="46" fillId="0" borderId="0" xfId="0" applyFont="1" applyAlignment="1">
      <alignment horizontal="left" vertical="center"/>
    </xf>
    <xf numFmtId="164" fontId="46" fillId="0" borderId="0" xfId="0" applyNumberFormat="1" applyFont="1"/>
    <xf numFmtId="0" fontId="46" fillId="0" borderId="0" xfId="0" applyFont="1"/>
    <xf numFmtId="14" fontId="19" fillId="0" borderId="0" xfId="0" applyNumberFormat="1" applyFont="1"/>
    <xf numFmtId="0" fontId="25" fillId="0" borderId="0" xfId="0" applyFont="1" applyAlignment="1">
      <alignment horizontal="left" vertical="center"/>
    </xf>
    <xf numFmtId="0" fontId="56" fillId="59" borderId="18" xfId="0" applyFont="1" applyFill="1" applyBorder="1" applyAlignment="1">
      <alignment vertical="center"/>
    </xf>
    <xf numFmtId="44" fontId="25" fillId="0" borderId="10" xfId="0" applyNumberFormat="1" applyFont="1" applyBorder="1"/>
    <xf numFmtId="0" fontId="57" fillId="25" borderId="10" xfId="0" applyFont="1" applyFill="1" applyBorder="1" applyAlignment="1">
      <alignment horizontal="center" vertical="center" wrapText="1"/>
    </xf>
    <xf numFmtId="44" fontId="52" fillId="0" borderId="17" xfId="0" applyNumberFormat="1" applyFont="1" applyBorder="1" applyAlignment="1">
      <alignment vertical="center"/>
    </xf>
    <xf numFmtId="44" fontId="52" fillId="0" borderId="10" xfId="0" applyNumberFormat="1" applyFont="1" applyBorder="1"/>
    <xf numFmtId="0" fontId="52" fillId="0" borderId="0" xfId="0" applyFont="1"/>
    <xf numFmtId="0" fontId="46" fillId="0" borderId="0" xfId="0" applyFont="1" applyAlignment="1">
      <alignment horizontal="left"/>
    </xf>
    <xf numFmtId="0" fontId="47" fillId="0" borderId="0" xfId="75" applyFont="1"/>
    <xf numFmtId="0" fontId="19" fillId="0" borderId="0" xfId="0" applyFont="1" applyAlignment="1">
      <alignment horizontal="center" vertical="center" wrapText="1"/>
    </xf>
    <xf numFmtId="0" fontId="52" fillId="0" borderId="10" xfId="0" applyFont="1" applyBorder="1"/>
    <xf numFmtId="0" fontId="46" fillId="0" borderId="0" xfId="0" applyFont="1" applyAlignment="1">
      <alignment horizontal="center" vertical="center" wrapText="1"/>
    </xf>
    <xf numFmtId="0" fontId="46" fillId="0" borderId="10" xfId="0" applyFont="1" applyBorder="1" applyAlignment="1">
      <alignment horizontal="left"/>
    </xf>
    <xf numFmtId="0" fontId="0" fillId="0" borderId="10" xfId="0" applyBorder="1" applyAlignment="1">
      <alignment horizontal="center" vertical="center"/>
    </xf>
    <xf numFmtId="0" fontId="25"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0" xfId="0" applyFont="1" applyBorder="1" applyAlignment="1">
      <alignment horizontal="center" vertical="center"/>
    </xf>
    <xf numFmtId="0" fontId="25" fillId="0" borderId="10" xfId="0" applyFont="1" applyBorder="1" applyAlignment="1">
      <alignment vertical="center" wrapText="1"/>
    </xf>
    <xf numFmtId="44" fontId="25" fillId="0" borderId="0" xfId="56" applyFont="1" applyFill="1" applyBorder="1"/>
    <xf numFmtId="0" fontId="52" fillId="0" borderId="10" xfId="0" applyFont="1" applyBorder="1" applyAlignment="1">
      <alignment horizontal="center"/>
    </xf>
    <xf numFmtId="9" fontId="52" fillId="0" borderId="10" xfId="56" applyNumberFormat="1" applyFont="1" applyFill="1" applyBorder="1" applyAlignment="1">
      <alignment horizontal="center"/>
    </xf>
    <xf numFmtId="9" fontId="52" fillId="0" borderId="10" xfId="0" applyNumberFormat="1" applyFont="1" applyBorder="1" applyAlignment="1">
      <alignment horizontal="center"/>
    </xf>
    <xf numFmtId="0" fontId="52" fillId="0" borderId="10" xfId="0" applyFont="1" applyBorder="1" applyAlignment="1">
      <alignment horizontal="left"/>
    </xf>
    <xf numFmtId="44" fontId="46" fillId="0" borderId="10" xfId="56" applyFont="1" applyFill="1" applyBorder="1" applyAlignment="1">
      <alignment horizontal="right"/>
    </xf>
    <xf numFmtId="44" fontId="25" fillId="0" borderId="10" xfId="56" applyFont="1" applyFill="1" applyBorder="1"/>
    <xf numFmtId="0" fontId="21" fillId="0" borderId="0" xfId="0" applyFont="1" applyAlignment="1">
      <alignment horizontal="left"/>
    </xf>
    <xf numFmtId="44" fontId="47" fillId="62" borderId="10" xfId="56" applyFont="1" applyFill="1" applyBorder="1" applyAlignment="1">
      <alignment horizontal="center" vertical="center"/>
    </xf>
    <xf numFmtId="44" fontId="25" fillId="0" borderId="0" xfId="56" applyFont="1" applyAlignment="1">
      <alignment vertical="center"/>
    </xf>
    <xf numFmtId="44" fontId="47" fillId="62" borderId="10" xfId="56" applyFont="1" applyFill="1" applyBorder="1" applyAlignment="1">
      <alignment horizontal="center" vertical="center" wrapText="1"/>
    </xf>
    <xf numFmtId="44" fontId="46" fillId="0" borderId="10" xfId="56" applyFont="1" applyFill="1" applyBorder="1"/>
    <xf numFmtId="0" fontId="25" fillId="0" borderId="10" xfId="0" applyFont="1" applyBorder="1" applyAlignment="1">
      <alignment vertical="top"/>
    </xf>
    <xf numFmtId="0" fontId="8" fillId="59" borderId="10" xfId="0" applyFont="1" applyFill="1" applyBorder="1" applyAlignment="1">
      <alignment horizontal="center" vertical="center" wrapText="1"/>
    </xf>
    <xf numFmtId="0" fontId="23" fillId="58" borderId="17" xfId="0" applyFont="1" applyFill="1" applyBorder="1"/>
    <xf numFmtId="2" fontId="0" fillId="0" borderId="10" xfId="0" applyNumberFormat="1" applyBorder="1" applyAlignment="1">
      <alignment horizontal="center"/>
    </xf>
    <xf numFmtId="167" fontId="0" fillId="0" borderId="10" xfId="0" applyNumberFormat="1" applyBorder="1" applyAlignment="1">
      <alignment horizontal="center"/>
    </xf>
    <xf numFmtId="0" fontId="19" fillId="0" borderId="0" xfId="75" applyFont="1" applyAlignment="1">
      <alignment horizontal="center"/>
    </xf>
    <xf numFmtId="0" fontId="29" fillId="0" borderId="0" xfId="75"/>
    <xf numFmtId="0" fontId="58" fillId="0" borderId="0" xfId="0" applyFont="1"/>
    <xf numFmtId="0" fontId="59" fillId="0" borderId="0" xfId="0" applyFont="1" applyAlignment="1">
      <alignment horizontal="left"/>
    </xf>
    <xf numFmtId="2" fontId="25" fillId="0" borderId="10" xfId="0" applyNumberFormat="1" applyFont="1" applyBorder="1" applyAlignment="1">
      <alignment horizontal="center" wrapText="1"/>
    </xf>
    <xf numFmtId="169" fontId="25" fillId="0" borderId="10" xfId="0" applyNumberFormat="1" applyFont="1" applyBorder="1" applyAlignment="1">
      <alignment horizontal="center" wrapText="1"/>
    </xf>
    <xf numFmtId="166" fontId="25" fillId="0" borderId="10" xfId="0" applyNumberFormat="1" applyFont="1" applyBorder="1" applyAlignment="1">
      <alignment horizontal="center" vertical="center" wrapText="1"/>
    </xf>
    <xf numFmtId="166" fontId="25" fillId="0" borderId="10" xfId="0" applyNumberFormat="1" applyFont="1" applyBorder="1" applyAlignment="1">
      <alignment horizontal="center" vertical="center"/>
    </xf>
    <xf numFmtId="41" fontId="23" fillId="58" borderId="18" xfId="0" applyNumberFormat="1" applyFont="1" applyFill="1" applyBorder="1"/>
    <xf numFmtId="0" fontId="60" fillId="59" borderId="18" xfId="0" applyFont="1" applyFill="1" applyBorder="1" applyAlignment="1">
      <alignment vertical="center"/>
    </xf>
    <xf numFmtId="0" fontId="25" fillId="0" borderId="10" xfId="0" applyFont="1" applyBorder="1" applyAlignment="1">
      <alignment horizontal="left" vertical="center" wrapText="1"/>
    </xf>
    <xf numFmtId="0" fontId="0" fillId="61" borderId="17" xfId="0" applyFill="1" applyBorder="1"/>
    <xf numFmtId="0" fontId="0" fillId="61" borderId="18" xfId="0" applyFill="1" applyBorder="1"/>
    <xf numFmtId="0" fontId="52" fillId="61" borderId="18" xfId="0" applyFont="1" applyFill="1" applyBorder="1"/>
    <xf numFmtId="0" fontId="46" fillId="0" borderId="10" xfId="0" applyFont="1" applyBorder="1" applyAlignment="1">
      <alignment horizontal="left" vertical="center"/>
    </xf>
    <xf numFmtId="0" fontId="0" fillId="0" borderId="0" xfId="0" applyAlignment="1">
      <alignment horizontal="center" vertical="center"/>
    </xf>
    <xf numFmtId="0" fontId="0" fillId="0" borderId="10" xfId="0" applyBorder="1" applyAlignment="1">
      <alignment horizontal="center"/>
    </xf>
    <xf numFmtId="44" fontId="4" fillId="0" borderId="10" xfId="56" applyFont="1" applyBorder="1" applyAlignment="1">
      <alignment wrapText="1"/>
    </xf>
    <xf numFmtId="44" fontId="0" fillId="0" borderId="10" xfId="0" applyNumberFormat="1" applyBorder="1"/>
    <xf numFmtId="44" fontId="52" fillId="0" borderId="17" xfId="0" applyNumberFormat="1" applyFont="1" applyBorder="1"/>
    <xf numFmtId="0" fontId="0" fillId="0" borderId="10" xfId="0" applyBorder="1" applyAlignment="1">
      <alignment horizontal="left"/>
    </xf>
    <xf numFmtId="0" fontId="19" fillId="0" borderId="10" xfId="0" applyFont="1" applyBorder="1" applyAlignment="1">
      <alignment horizontal="center" vertical="center" wrapText="1"/>
    </xf>
    <xf numFmtId="0" fontId="0" fillId="0" borderId="10" xfId="0" applyBorder="1" applyAlignment="1">
      <alignment vertical="center"/>
    </xf>
    <xf numFmtId="0" fontId="53" fillId="61" borderId="18" xfId="0" applyFont="1" applyFill="1" applyBorder="1"/>
    <xf numFmtId="9" fontId="25" fillId="0" borderId="15" xfId="0" applyNumberFormat="1" applyFont="1" applyBorder="1" applyAlignment="1">
      <alignment horizontal="center" vertical="center"/>
    </xf>
    <xf numFmtId="0" fontId="46" fillId="0" borderId="15" xfId="0" applyFont="1" applyBorder="1" applyAlignment="1">
      <alignment horizontal="center" vertical="center" wrapText="1"/>
    </xf>
    <xf numFmtId="0" fontId="8" fillId="25" borderId="11" xfId="0" applyFont="1" applyFill="1" applyBorder="1" applyAlignment="1">
      <alignment horizontal="center" vertical="center" wrapText="1"/>
    </xf>
    <xf numFmtId="0" fontId="60" fillId="59" borderId="17" xfId="0" applyFont="1" applyFill="1" applyBorder="1" applyAlignment="1">
      <alignment horizontal="left" vertical="center"/>
    </xf>
    <xf numFmtId="0" fontId="60" fillId="59" borderId="18" xfId="0" applyFont="1" applyFill="1" applyBorder="1" applyAlignment="1">
      <alignment horizontal="left" vertical="center"/>
    </xf>
    <xf numFmtId="0" fontId="50" fillId="0" borderId="0" xfId="0" applyFont="1"/>
    <xf numFmtId="168" fontId="52" fillId="0" borderId="17" xfId="0" applyNumberFormat="1" applyFont="1" applyBorder="1"/>
    <xf numFmtId="10" fontId="52" fillId="0" borderId="17" xfId="0" applyNumberFormat="1" applyFont="1" applyBorder="1"/>
    <xf numFmtId="170" fontId="0" fillId="0" borderId="11" xfId="0" applyNumberFormat="1" applyBorder="1" applyAlignment="1">
      <alignment horizontal="center"/>
    </xf>
    <xf numFmtId="0" fontId="25" fillId="0" borderId="14" xfId="0" applyFont="1" applyBorder="1" applyAlignment="1">
      <alignment vertical="center"/>
    </xf>
    <xf numFmtId="0" fontId="25" fillId="0" borderId="23" xfId="0" applyFont="1" applyBorder="1" applyAlignment="1">
      <alignment vertical="center"/>
    </xf>
    <xf numFmtId="9" fontId="25" fillId="0" borderId="22" xfId="0" applyNumberFormat="1" applyFont="1" applyBorder="1" applyAlignment="1">
      <alignment vertical="center"/>
    </xf>
    <xf numFmtId="0" fontId="25" fillId="0" borderId="15" xfId="0" applyFont="1" applyBorder="1" applyAlignment="1">
      <alignment vertical="center"/>
    </xf>
    <xf numFmtId="0" fontId="25" fillId="0" borderId="22" xfId="0" applyFont="1" applyBorder="1" applyAlignment="1">
      <alignment vertical="center"/>
    </xf>
    <xf numFmtId="0" fontId="46" fillId="0" borderId="22" xfId="0" applyFont="1" applyBorder="1" applyAlignment="1">
      <alignment vertical="center" wrapText="1"/>
    </xf>
    <xf numFmtId="44" fontId="25" fillId="0" borderId="15" xfId="56" applyFont="1" applyFill="1" applyBorder="1" applyAlignment="1">
      <alignment vertical="center"/>
    </xf>
    <xf numFmtId="44" fontId="25" fillId="0" borderId="22" xfId="56" applyFont="1" applyFill="1" applyBorder="1" applyAlignment="1">
      <alignment vertical="center"/>
    </xf>
    <xf numFmtId="44" fontId="25" fillId="0" borderId="15" xfId="56" applyFont="1" applyBorder="1" applyAlignment="1">
      <alignment vertical="center"/>
    </xf>
    <xf numFmtId="44" fontId="25" fillId="0" borderId="22" xfId="56" applyFont="1" applyBorder="1" applyAlignment="1">
      <alignment vertical="center"/>
    </xf>
    <xf numFmtId="44" fontId="25" fillId="0" borderId="0" xfId="0" applyNumberFormat="1" applyFont="1" applyAlignment="1">
      <alignment vertical="center"/>
    </xf>
    <xf numFmtId="44" fontId="25" fillId="0" borderId="10" xfId="0" applyNumberFormat="1" applyFont="1" applyBorder="1" applyAlignment="1">
      <alignment vertical="center"/>
    </xf>
    <xf numFmtId="49" fontId="48" fillId="24" borderId="17" xfId="0" applyNumberFormat="1" applyFont="1" applyFill="1" applyBorder="1" applyAlignment="1">
      <alignment horizontal="center" vertical="center"/>
    </xf>
    <xf numFmtId="168" fontId="52" fillId="0" borderId="10" xfId="0" applyNumberFormat="1" applyFont="1" applyBorder="1" applyAlignment="1">
      <alignment horizontal="center"/>
    </xf>
    <xf numFmtId="10" fontId="52" fillId="0" borderId="10" xfId="0" applyNumberFormat="1" applyFont="1" applyBorder="1" applyAlignment="1">
      <alignment horizontal="center"/>
    </xf>
    <xf numFmtId="0" fontId="25" fillId="0" borderId="11" xfId="0" applyFont="1" applyBorder="1" applyAlignment="1">
      <alignment horizontal="center" vertical="center" wrapText="1"/>
    </xf>
    <xf numFmtId="44" fontId="25" fillId="0" borderId="10" xfId="56" applyFont="1" applyFill="1" applyBorder="1" applyAlignment="1">
      <alignment horizontal="right" vertical="center"/>
    </xf>
    <xf numFmtId="0" fontId="25" fillId="0" borderId="10" xfId="0" applyFont="1" applyBorder="1" applyAlignment="1">
      <alignment horizontal="center" vertical="center" wrapText="1"/>
    </xf>
    <xf numFmtId="44" fontId="25" fillId="0" borderId="10" xfId="56" applyFont="1" applyFill="1" applyBorder="1" applyAlignment="1">
      <alignment vertical="center"/>
    </xf>
    <xf numFmtId="44" fontId="25" fillId="0" borderId="0" xfId="56" applyFont="1" applyFill="1" applyAlignment="1">
      <alignment vertical="center"/>
    </xf>
    <xf numFmtId="44" fontId="25" fillId="0" borderId="0" xfId="56" applyFont="1" applyFill="1"/>
    <xf numFmtId="0" fontId="46" fillId="0" borderId="10" xfId="0" applyFont="1" applyBorder="1" applyAlignment="1">
      <alignment vertical="center"/>
    </xf>
    <xf numFmtId="44" fontId="25" fillId="0" borderId="10" xfId="110" applyFont="1" applyFill="1" applyBorder="1" applyAlignment="1">
      <alignment horizontal="right" vertical="center"/>
    </xf>
    <xf numFmtId="0" fontId="46" fillId="0" borderId="10" xfId="111" applyFont="1" applyBorder="1" applyAlignment="1">
      <alignment vertical="center"/>
    </xf>
    <xf numFmtId="172" fontId="0" fillId="0" borderId="11" xfId="0" applyNumberFormat="1" applyBorder="1"/>
    <xf numFmtId="172" fontId="52" fillId="0" borderId="11" xfId="0" applyNumberFormat="1" applyFont="1" applyBorder="1"/>
    <xf numFmtId="0" fontId="25" fillId="0" borderId="15" xfId="0" applyFont="1" applyBorder="1" applyAlignment="1">
      <alignment horizontal="left" vertical="center" wrapText="1"/>
    </xf>
    <xf numFmtId="173" fontId="0" fillId="0" borderId="10" xfId="0" applyNumberFormat="1" applyBorder="1" applyAlignment="1">
      <alignment horizontal="center"/>
    </xf>
    <xf numFmtId="171" fontId="0" fillId="0" borderId="10" xfId="0" applyNumberFormat="1" applyBorder="1"/>
    <xf numFmtId="171" fontId="52" fillId="0" borderId="10" xfId="0" applyNumberFormat="1" applyFont="1" applyBorder="1"/>
    <xf numFmtId="173" fontId="25" fillId="0" borderId="17" xfId="106" applyNumberFormat="1" applyFont="1" applyBorder="1" applyAlignment="1">
      <alignment vertical="center"/>
    </xf>
    <xf numFmtId="171" fontId="52" fillId="0" borderId="17" xfId="0" applyNumberFormat="1" applyFont="1" applyBorder="1" applyAlignment="1">
      <alignment horizontal="center"/>
    </xf>
    <xf numFmtId="173" fontId="52" fillId="0" borderId="10" xfId="106" applyNumberFormat="1" applyFont="1" applyBorder="1" applyAlignment="1">
      <alignment vertical="center"/>
    </xf>
    <xf numFmtId="171" fontId="52" fillId="0" borderId="10" xfId="0" applyNumberFormat="1" applyFont="1" applyBorder="1" applyAlignment="1">
      <alignment horizontal="center"/>
    </xf>
    <xf numFmtId="165" fontId="0" fillId="60" borderId="10" xfId="0" applyNumberFormat="1" applyFill="1" applyBorder="1" applyAlignment="1">
      <alignment horizontal="center"/>
    </xf>
    <xf numFmtId="49" fontId="48" fillId="24" borderId="10" xfId="0" applyNumberFormat="1" applyFont="1" applyFill="1" applyBorder="1" applyAlignment="1">
      <alignment vertical="center"/>
    </xf>
    <xf numFmtId="0" fontId="21" fillId="58" borderId="17" xfId="0" applyFont="1" applyFill="1" applyBorder="1" applyAlignment="1">
      <alignment horizontal="center" vertical="center" wrapText="1"/>
    </xf>
    <xf numFmtId="0" fontId="21" fillId="58" borderId="18" xfId="0" applyFont="1" applyFill="1" applyBorder="1" applyAlignment="1">
      <alignment horizontal="center" vertical="center" wrapText="1"/>
    </xf>
    <xf numFmtId="0" fontId="21" fillId="58" borderId="19" xfId="0" applyFont="1" applyFill="1" applyBorder="1" applyAlignment="1">
      <alignment horizontal="center" vertical="center" wrapText="1"/>
    </xf>
    <xf numFmtId="49" fontId="23" fillId="58" borderId="18" xfId="0" applyNumberFormat="1" applyFont="1" applyFill="1" applyBorder="1" applyAlignment="1">
      <alignment horizontal="left"/>
    </xf>
    <xf numFmtId="49" fontId="23" fillId="58" borderId="19" xfId="0" applyNumberFormat="1" applyFont="1" applyFill="1" applyBorder="1" applyAlignment="1">
      <alignment horizontal="left"/>
    </xf>
    <xf numFmtId="0" fontId="24" fillId="25" borderId="16" xfId="0" applyFont="1" applyFill="1" applyBorder="1" applyAlignment="1">
      <alignment horizontal="center" vertical="center"/>
    </xf>
    <xf numFmtId="0" fontId="24" fillId="25" borderId="24" xfId="0" applyFont="1" applyFill="1" applyBorder="1" applyAlignment="1">
      <alignment horizontal="center" vertical="center"/>
    </xf>
    <xf numFmtId="0" fontId="24" fillId="25" borderId="14" xfId="0" applyFont="1" applyFill="1" applyBorder="1" applyAlignment="1">
      <alignment horizontal="center" vertical="center"/>
    </xf>
    <xf numFmtId="0" fontId="24" fillId="25" borderId="21" xfId="0" applyFont="1" applyFill="1" applyBorder="1" applyAlignment="1">
      <alignment horizontal="center" vertical="center"/>
    </xf>
    <xf numFmtId="0" fontId="24" fillId="25" borderId="0" xfId="0" applyFont="1" applyFill="1" applyAlignment="1">
      <alignment horizontal="center" vertical="center"/>
    </xf>
    <xf numFmtId="0" fontId="24" fillId="25" borderId="23" xfId="0" applyFont="1" applyFill="1" applyBorder="1" applyAlignment="1">
      <alignment horizontal="center" vertical="center"/>
    </xf>
    <xf numFmtId="0" fontId="24" fillId="25" borderId="12" xfId="0" applyFont="1" applyFill="1" applyBorder="1" applyAlignment="1">
      <alignment horizontal="center" vertical="center"/>
    </xf>
    <xf numFmtId="0" fontId="24" fillId="25" borderId="20" xfId="0" applyFont="1" applyFill="1" applyBorder="1" applyAlignment="1">
      <alignment horizontal="center" vertical="center"/>
    </xf>
    <xf numFmtId="0" fontId="24" fillId="25" borderId="13" xfId="0" applyFont="1" applyFill="1" applyBorder="1" applyAlignment="1">
      <alignment horizontal="center" vertical="center"/>
    </xf>
    <xf numFmtId="0" fontId="26" fillId="25" borderId="15" xfId="0" applyFont="1" applyFill="1" applyBorder="1" applyAlignment="1">
      <alignment horizontal="center" vertical="center" wrapText="1"/>
    </xf>
    <xf numFmtId="0" fontId="26" fillId="25" borderId="11" xfId="0" applyFont="1" applyFill="1" applyBorder="1" applyAlignment="1">
      <alignment horizontal="center" vertical="center" wrapText="1"/>
    </xf>
    <xf numFmtId="0" fontId="25" fillId="0" borderId="15" xfId="0" applyFont="1" applyBorder="1" applyAlignment="1">
      <alignment horizontal="left" vertical="top" wrapText="1"/>
    </xf>
    <xf numFmtId="0" fontId="25" fillId="0" borderId="22" xfId="0" applyFont="1" applyBorder="1" applyAlignment="1">
      <alignment horizontal="left" vertical="top" wrapText="1"/>
    </xf>
    <xf numFmtId="0" fontId="25" fillId="0" borderId="11" xfId="0" applyFont="1" applyBorder="1" applyAlignment="1">
      <alignment horizontal="left" vertical="top" wrapText="1"/>
    </xf>
    <xf numFmtId="0" fontId="22" fillId="0" borderId="10" xfId="0" applyFont="1" applyBorder="1" applyAlignment="1">
      <alignment horizontal="left"/>
    </xf>
    <xf numFmtId="0" fontId="19" fillId="0" borderId="16"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12" xfId="0" applyFont="1" applyBorder="1" applyAlignment="1">
      <alignment horizontal="center" vertical="center" wrapText="1"/>
    </xf>
    <xf numFmtId="44" fontId="0" fillId="0" borderId="10" xfId="0" applyNumberFormat="1" applyBorder="1" applyAlignment="1">
      <alignment horizontal="center" vertical="center"/>
    </xf>
    <xf numFmtId="44" fontId="52" fillId="0" borderId="17" xfId="56" applyFont="1" applyBorder="1" applyAlignment="1">
      <alignment horizontal="center" vertical="center"/>
    </xf>
    <xf numFmtId="44" fontId="52" fillId="0" borderId="19" xfId="56" applyFont="1" applyBorder="1" applyAlignment="1">
      <alignment horizontal="center" vertical="center"/>
    </xf>
    <xf numFmtId="0" fontId="52" fillId="0" borderId="17" xfId="0" applyFont="1" applyBorder="1" applyAlignment="1">
      <alignment horizontal="left"/>
    </xf>
    <xf numFmtId="0" fontId="52" fillId="0" borderId="19" xfId="0" applyFont="1" applyBorder="1" applyAlignment="1">
      <alignment horizontal="left"/>
    </xf>
    <xf numFmtId="44" fontId="52" fillId="0" borderId="10" xfId="56" applyFont="1" applyBorder="1" applyAlignment="1">
      <alignment horizontal="center" wrapText="1"/>
    </xf>
    <xf numFmtId="0" fontId="22" fillId="0" borderId="17" xfId="106" applyFont="1" applyBorder="1" applyAlignment="1">
      <alignment horizontal="left"/>
    </xf>
    <xf numFmtId="0" fontId="22" fillId="0" borderId="19" xfId="106" applyFont="1" applyBorder="1" applyAlignment="1">
      <alignment horizontal="left"/>
    </xf>
    <xf numFmtId="0" fontId="22" fillId="0" borderId="17" xfId="0" applyFont="1" applyBorder="1" applyAlignment="1">
      <alignment horizontal="left"/>
    </xf>
    <xf numFmtId="0" fontId="22" fillId="0" borderId="19" xfId="0" applyFont="1" applyBorder="1" applyAlignment="1">
      <alignment horizontal="left"/>
    </xf>
    <xf numFmtId="44" fontId="0" fillId="0" borderId="10" xfId="0" applyNumberFormat="1" applyBorder="1" applyAlignment="1">
      <alignment horizontal="center"/>
    </xf>
    <xf numFmtId="0" fontId="60" fillId="59" borderId="17" xfId="0" applyFont="1" applyFill="1" applyBorder="1" applyAlignment="1">
      <alignment horizontal="left" vertical="center"/>
    </xf>
    <xf numFmtId="0" fontId="60" fillId="59" borderId="18" xfId="0" applyFont="1" applyFill="1" applyBorder="1" applyAlignment="1">
      <alignment horizontal="left" vertical="center"/>
    </xf>
    <xf numFmtId="0" fontId="25" fillId="0" borderId="10" xfId="0" applyFont="1" applyBorder="1" applyAlignment="1">
      <alignment horizontal="center" vertical="center"/>
    </xf>
    <xf numFmtId="0" fontId="47" fillId="0" borderId="15"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11" xfId="0" applyFont="1" applyBorder="1" applyAlignment="1">
      <alignment horizontal="center" vertical="center" wrapText="1"/>
    </xf>
    <xf numFmtId="10" fontId="52" fillId="0" borderId="17" xfId="0" applyNumberFormat="1" applyFont="1" applyBorder="1" applyAlignment="1">
      <alignment horizontal="center"/>
    </xf>
    <xf numFmtId="10" fontId="52" fillId="0" borderId="19" xfId="0" applyNumberFormat="1" applyFont="1" applyBorder="1" applyAlignment="1">
      <alignment horizontal="center"/>
    </xf>
    <xf numFmtId="170" fontId="52" fillId="0" borderId="17" xfId="0" applyNumberFormat="1" applyFont="1" applyBorder="1" applyAlignment="1">
      <alignment horizontal="center"/>
    </xf>
    <xf numFmtId="170" fontId="52" fillId="0" borderId="19" xfId="0" applyNumberFormat="1" applyFont="1" applyBorder="1" applyAlignment="1">
      <alignment horizontal="center"/>
    </xf>
    <xf numFmtId="44" fontId="52" fillId="0" borderId="10" xfId="0" applyNumberFormat="1" applyFont="1" applyBorder="1" applyAlignment="1">
      <alignment horizontal="center" vertical="center" wrapText="1"/>
    </xf>
    <xf numFmtId="44" fontId="52" fillId="0" borderId="10" xfId="0" applyNumberFormat="1" applyFont="1" applyBorder="1" applyAlignment="1">
      <alignment horizontal="center" vertical="center"/>
    </xf>
    <xf numFmtId="0" fontId="19" fillId="0" borderId="15" xfId="0" applyFont="1" applyBorder="1" applyAlignment="1">
      <alignment horizontal="center" vertical="center"/>
    </xf>
    <xf numFmtId="0" fontId="19" fillId="0" borderId="22" xfId="0" applyFont="1" applyBorder="1" applyAlignment="1">
      <alignment horizontal="center" vertical="center"/>
    </xf>
    <xf numFmtId="0" fontId="19" fillId="0" borderId="11" xfId="0" applyFont="1" applyBorder="1" applyAlignment="1">
      <alignment horizontal="center" vertical="center"/>
    </xf>
    <xf numFmtId="0" fontId="19" fillId="0" borderId="15"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11" xfId="0" applyFont="1" applyBorder="1" applyAlignment="1">
      <alignment horizontal="center" vertical="center" wrapText="1"/>
    </xf>
    <xf numFmtId="168" fontId="52" fillId="0" borderId="17" xfId="0" applyNumberFormat="1" applyFont="1" applyBorder="1" applyAlignment="1">
      <alignment horizontal="center"/>
    </xf>
    <xf numFmtId="168" fontId="52" fillId="0" borderId="19" xfId="0" applyNumberFormat="1" applyFont="1" applyBorder="1" applyAlignment="1">
      <alignment horizontal="center"/>
    </xf>
    <xf numFmtId="0" fontId="21" fillId="24" borderId="17" xfId="0" applyFont="1" applyFill="1" applyBorder="1" applyAlignment="1">
      <alignment horizontal="center" vertical="center" wrapText="1"/>
    </xf>
    <xf numFmtId="0" fontId="21" fillId="24" borderId="19" xfId="0" applyFont="1" applyFill="1" applyBorder="1" applyAlignment="1">
      <alignment horizontal="center" vertical="center" wrapText="1"/>
    </xf>
    <xf numFmtId="49" fontId="21" fillId="24" borderId="17" xfId="0" applyNumberFormat="1" applyFont="1" applyFill="1" applyBorder="1" applyAlignment="1">
      <alignment horizontal="center" vertical="center" wrapText="1"/>
    </xf>
    <xf numFmtId="49" fontId="21" fillId="24" borderId="19" xfId="0" applyNumberFormat="1" applyFont="1" applyFill="1" applyBorder="1" applyAlignment="1">
      <alignment horizontal="center" vertical="center" wrapText="1"/>
    </xf>
    <xf numFmtId="49" fontId="48" fillId="24" borderId="17" xfId="0" applyNumberFormat="1" applyFont="1" applyFill="1" applyBorder="1" applyAlignment="1">
      <alignment horizontal="center" vertical="center"/>
    </xf>
    <xf numFmtId="49" fontId="48" fillId="24" borderId="19" xfId="0" applyNumberFormat="1" applyFont="1" applyFill="1" applyBorder="1" applyAlignment="1">
      <alignment horizontal="center" vertical="center"/>
    </xf>
    <xf numFmtId="49" fontId="48" fillId="24" borderId="17" xfId="0" applyNumberFormat="1" applyFont="1" applyFill="1" applyBorder="1" applyAlignment="1">
      <alignment horizontal="center" vertical="center" wrapText="1"/>
    </xf>
    <xf numFmtId="49" fontId="48" fillId="24" borderId="19" xfId="0" applyNumberFormat="1" applyFont="1" applyFill="1" applyBorder="1" applyAlignment="1">
      <alignment horizontal="center" vertical="center" wrapText="1"/>
    </xf>
    <xf numFmtId="0" fontId="27" fillId="25" borderId="16" xfId="0" applyFont="1" applyFill="1" applyBorder="1" applyAlignment="1">
      <alignment horizontal="center" vertical="center" wrapText="1"/>
    </xf>
    <xf numFmtId="0" fontId="27" fillId="25" borderId="14" xfId="0" applyFont="1" applyFill="1" applyBorder="1" applyAlignment="1">
      <alignment horizontal="center" vertical="center" wrapText="1"/>
    </xf>
    <xf numFmtId="0" fontId="27" fillId="25" borderId="21" xfId="0" applyFont="1" applyFill="1" applyBorder="1" applyAlignment="1">
      <alignment horizontal="center" vertical="center" wrapText="1"/>
    </xf>
    <xf numFmtId="0" fontId="27" fillId="25" borderId="23" xfId="0" applyFont="1" applyFill="1" applyBorder="1" applyAlignment="1">
      <alignment horizontal="center" vertical="center" wrapText="1"/>
    </xf>
    <xf numFmtId="0" fontId="27" fillId="25" borderId="12" xfId="0" applyFont="1" applyFill="1" applyBorder="1" applyAlignment="1">
      <alignment horizontal="center" vertical="center" wrapText="1"/>
    </xf>
    <xf numFmtId="0" fontId="27" fillId="25" borderId="13" xfId="0" applyFont="1" applyFill="1" applyBorder="1" applyAlignment="1">
      <alignment horizontal="center" vertical="center" wrapText="1"/>
    </xf>
    <xf numFmtId="0" fontId="8" fillId="25" borderId="15" xfId="0" applyFont="1" applyFill="1" applyBorder="1" applyAlignment="1">
      <alignment horizontal="center" vertical="center" wrapText="1"/>
    </xf>
    <xf numFmtId="0" fontId="8" fillId="25" borderId="11" xfId="0" applyFont="1" applyFill="1" applyBorder="1" applyAlignment="1">
      <alignment horizontal="center" vertical="center" wrapText="1"/>
    </xf>
    <xf numFmtId="0" fontId="57" fillId="25" borderId="16" xfId="0" applyFont="1" applyFill="1" applyBorder="1" applyAlignment="1">
      <alignment horizontal="center" vertical="center" wrapText="1"/>
    </xf>
    <xf numFmtId="0" fontId="57" fillId="25" borderId="14" xfId="0" applyFont="1" applyFill="1" applyBorder="1" applyAlignment="1">
      <alignment horizontal="center" vertical="center" wrapText="1"/>
    </xf>
    <xf numFmtId="0" fontId="57" fillId="25" borderId="12" xfId="0" applyFont="1" applyFill="1" applyBorder="1" applyAlignment="1">
      <alignment horizontal="center" vertical="center" wrapText="1"/>
    </xf>
    <xf numFmtId="0" fontId="57" fillId="25" borderId="13" xfId="0" applyFont="1" applyFill="1" applyBorder="1" applyAlignment="1">
      <alignment horizontal="center" vertical="center" wrapText="1"/>
    </xf>
    <xf numFmtId="0" fontId="8" fillId="25" borderId="16" xfId="0" applyFont="1" applyFill="1" applyBorder="1" applyAlignment="1">
      <alignment horizontal="center" vertical="center" wrapText="1"/>
    </xf>
    <xf numFmtId="0" fontId="8" fillId="25" borderId="14" xfId="0" applyFont="1" applyFill="1" applyBorder="1" applyAlignment="1">
      <alignment horizontal="center" vertical="center" wrapText="1"/>
    </xf>
    <xf numFmtId="0" fontId="8" fillId="25" borderId="12" xfId="0" applyFont="1" applyFill="1" applyBorder="1" applyAlignment="1">
      <alignment horizontal="center" vertical="center" wrapText="1"/>
    </xf>
    <xf numFmtId="0" fontId="8" fillId="25" borderId="13" xfId="0" applyFont="1" applyFill="1" applyBorder="1" applyAlignment="1">
      <alignment horizontal="center" vertical="center" wrapText="1"/>
    </xf>
    <xf numFmtId="0" fontId="48" fillId="57" borderId="17" xfId="0" applyFont="1" applyFill="1" applyBorder="1" applyAlignment="1">
      <alignment horizontal="center"/>
    </xf>
    <xf numFmtId="0" fontId="48" fillId="57" borderId="18" xfId="0" applyFont="1" applyFill="1" applyBorder="1" applyAlignment="1">
      <alignment horizontal="center"/>
    </xf>
    <xf numFmtId="0" fontId="48" fillId="57" borderId="19" xfId="0" applyFont="1" applyFill="1" applyBorder="1" applyAlignment="1">
      <alignment horizontal="center"/>
    </xf>
    <xf numFmtId="0" fontId="49" fillId="59" borderId="12" xfId="0" applyFont="1" applyFill="1" applyBorder="1" applyAlignment="1">
      <alignment horizontal="center"/>
    </xf>
    <xf numFmtId="0" fontId="49" fillId="59" borderId="20" xfId="0" applyFont="1" applyFill="1" applyBorder="1" applyAlignment="1">
      <alignment horizontal="center"/>
    </xf>
    <xf numFmtId="0" fontId="8" fillId="59" borderId="11" xfId="0" applyFont="1" applyFill="1" applyBorder="1" applyAlignment="1">
      <alignment horizontal="center" vertical="center" wrapText="1"/>
    </xf>
    <xf numFmtId="0" fontId="8" fillId="59" borderId="10" xfId="0" applyFont="1" applyFill="1" applyBorder="1" applyAlignment="1">
      <alignment horizontal="center" vertical="center" wrapText="1"/>
    </xf>
    <xf numFmtId="0" fontId="49" fillId="59" borderId="11" xfId="0" applyFont="1" applyFill="1" applyBorder="1" applyAlignment="1">
      <alignment horizontal="center"/>
    </xf>
  </cellXfs>
  <cellStyles count="112">
    <cellStyle name="=C:\WINDOWS\SYSTEM32\COMMAND.COM" xfId="1" xr:uid="{00000000-0005-0000-0000-000000000000}"/>
    <cellStyle name="20% - Accent1" xfId="2" builtinId="30" customBuiltin="1"/>
    <cellStyle name="20% - Accent1 2" xfId="3" xr:uid="{00000000-0005-0000-0000-000002000000}"/>
    <cellStyle name="20% - Accent1 2 2" xfId="88" xr:uid="{00000000-0005-0000-0000-000003000000}"/>
    <cellStyle name="20% - Accent2" xfId="4" builtinId="34" customBuiltin="1"/>
    <cellStyle name="20% - Accent2 2" xfId="5" xr:uid="{00000000-0005-0000-0000-000005000000}"/>
    <cellStyle name="20% - Accent2 2 2" xfId="89" xr:uid="{00000000-0005-0000-0000-000006000000}"/>
    <cellStyle name="20% - Accent3" xfId="6" builtinId="38" customBuiltin="1"/>
    <cellStyle name="20% - Accent3 2" xfId="7" xr:uid="{00000000-0005-0000-0000-000008000000}"/>
    <cellStyle name="20% - Accent3 2 2" xfId="90" xr:uid="{00000000-0005-0000-0000-000009000000}"/>
    <cellStyle name="20% - Accent4" xfId="8" builtinId="42" customBuiltin="1"/>
    <cellStyle name="20% - Accent4 2" xfId="9" xr:uid="{00000000-0005-0000-0000-00000B000000}"/>
    <cellStyle name="20% - Accent4 2 2" xfId="91" xr:uid="{00000000-0005-0000-0000-00000C000000}"/>
    <cellStyle name="20% - Accent5" xfId="10" builtinId="46" customBuiltin="1"/>
    <cellStyle name="20% - Accent5 2" xfId="11" xr:uid="{00000000-0005-0000-0000-00000E000000}"/>
    <cellStyle name="20% - Accent5 2 2" xfId="92" xr:uid="{00000000-0005-0000-0000-00000F000000}"/>
    <cellStyle name="20% - Accent6" xfId="12" builtinId="50" customBuiltin="1"/>
    <cellStyle name="20% - Accent6 2" xfId="13" xr:uid="{00000000-0005-0000-0000-000011000000}"/>
    <cellStyle name="20% - Accent6 2 2" xfId="93" xr:uid="{00000000-0005-0000-0000-000012000000}"/>
    <cellStyle name="40% - Accent1" xfId="14" builtinId="31" customBuiltin="1"/>
    <cellStyle name="40% - Accent1 2" xfId="15" xr:uid="{00000000-0005-0000-0000-000014000000}"/>
    <cellStyle name="40% - Accent1 2 2" xfId="94" xr:uid="{00000000-0005-0000-0000-000015000000}"/>
    <cellStyle name="40% - Accent2" xfId="16" builtinId="35" customBuiltin="1"/>
    <cellStyle name="40% - Accent2 2" xfId="17" xr:uid="{00000000-0005-0000-0000-000017000000}"/>
    <cellStyle name="40% - Accent2 2 2" xfId="95" xr:uid="{00000000-0005-0000-0000-000018000000}"/>
    <cellStyle name="40% - Accent3" xfId="18" builtinId="39" customBuiltin="1"/>
    <cellStyle name="40% - Accent3 2" xfId="19" xr:uid="{00000000-0005-0000-0000-00001A000000}"/>
    <cellStyle name="40% - Accent3 2 2" xfId="96" xr:uid="{00000000-0005-0000-0000-00001B000000}"/>
    <cellStyle name="40% - Accent4" xfId="20" builtinId="43" customBuiltin="1"/>
    <cellStyle name="40% - Accent4 2" xfId="21" xr:uid="{00000000-0005-0000-0000-00001D000000}"/>
    <cellStyle name="40% - Accent4 2 2" xfId="97" xr:uid="{00000000-0005-0000-0000-00001E000000}"/>
    <cellStyle name="40% - Accent5" xfId="22" builtinId="47" customBuiltin="1"/>
    <cellStyle name="40% - Accent5 2" xfId="23" xr:uid="{00000000-0005-0000-0000-000020000000}"/>
    <cellStyle name="40% - Accent5 2 2" xfId="98" xr:uid="{00000000-0005-0000-0000-000021000000}"/>
    <cellStyle name="40% - Accent6" xfId="24" builtinId="51" customBuiltin="1"/>
    <cellStyle name="40% - Accent6 2" xfId="25" xr:uid="{00000000-0005-0000-0000-000023000000}"/>
    <cellStyle name="40% - Accent6 2 2" xfId="99" xr:uid="{00000000-0005-0000-0000-000024000000}"/>
    <cellStyle name="60% - Accent1" xfId="26" builtinId="32" customBuiltin="1"/>
    <cellStyle name="60% - Accent1 2" xfId="27" xr:uid="{00000000-0005-0000-0000-000026000000}"/>
    <cellStyle name="60% - Accent1 2 2" xfId="100" xr:uid="{00000000-0005-0000-0000-000027000000}"/>
    <cellStyle name="60% - Accent2" xfId="28" builtinId="36" customBuiltin="1"/>
    <cellStyle name="60% - Accent2 2" xfId="29" xr:uid="{00000000-0005-0000-0000-000029000000}"/>
    <cellStyle name="60% - Accent2 2 2" xfId="101" xr:uid="{00000000-0005-0000-0000-00002A000000}"/>
    <cellStyle name="60% - Accent3" xfId="30" builtinId="40" customBuiltin="1"/>
    <cellStyle name="60% - Accent3 2" xfId="31" xr:uid="{00000000-0005-0000-0000-00002C000000}"/>
    <cellStyle name="60% - Accent3 2 2" xfId="102" xr:uid="{00000000-0005-0000-0000-00002D000000}"/>
    <cellStyle name="60% - Accent4" xfId="32" builtinId="44" customBuiltin="1"/>
    <cellStyle name="60% - Accent4 2" xfId="33" xr:uid="{00000000-0005-0000-0000-00002F000000}"/>
    <cellStyle name="60% - Accent4 2 2" xfId="103" xr:uid="{00000000-0005-0000-0000-000030000000}"/>
    <cellStyle name="60% - Accent5" xfId="34" builtinId="48" customBuiltin="1"/>
    <cellStyle name="60% - Accent5 2" xfId="35" xr:uid="{00000000-0005-0000-0000-000032000000}"/>
    <cellStyle name="60% - Accent5 2 2" xfId="104" xr:uid="{00000000-0005-0000-0000-000033000000}"/>
    <cellStyle name="60% - Accent6" xfId="36" builtinId="52" customBuiltin="1"/>
    <cellStyle name="60% - Accent6 2" xfId="37" xr:uid="{00000000-0005-0000-0000-000035000000}"/>
    <cellStyle name="60% - Accent6 2 2" xfId="105" xr:uid="{00000000-0005-0000-0000-000036000000}"/>
    <cellStyle name="Accent1" xfId="38" builtinId="29" customBuiltin="1"/>
    <cellStyle name="Accent1 2" xfId="39" xr:uid="{00000000-0005-0000-0000-000038000000}"/>
    <cellStyle name="Accent2" xfId="40" builtinId="33" customBuiltin="1"/>
    <cellStyle name="Accent2 2" xfId="41" xr:uid="{00000000-0005-0000-0000-00003A000000}"/>
    <cellStyle name="Accent3" xfId="42" builtinId="37" customBuiltin="1"/>
    <cellStyle name="Accent3 2" xfId="43" xr:uid="{00000000-0005-0000-0000-00003C000000}"/>
    <cellStyle name="Accent4" xfId="44" builtinId="41" customBuiltin="1"/>
    <cellStyle name="Accent4 2" xfId="45" xr:uid="{00000000-0005-0000-0000-00003E000000}"/>
    <cellStyle name="Accent5" xfId="46" builtinId="45" customBuiltin="1"/>
    <cellStyle name="Accent5 2" xfId="47" xr:uid="{00000000-0005-0000-0000-000040000000}"/>
    <cellStyle name="Accent6" xfId="48" builtinId="49" customBuiltin="1"/>
    <cellStyle name="Accent6 2" xfId="49" xr:uid="{00000000-0005-0000-0000-000042000000}"/>
    <cellStyle name="Bad" xfId="50" builtinId="27" customBuiltin="1"/>
    <cellStyle name="Bad 2" xfId="51" xr:uid="{00000000-0005-0000-0000-000044000000}"/>
    <cellStyle name="Calculation" xfId="52" builtinId="22" customBuiltin="1"/>
    <cellStyle name="Calculation 2" xfId="53" xr:uid="{00000000-0005-0000-0000-000046000000}"/>
    <cellStyle name="Check Cell" xfId="54" builtinId="23" customBuiltin="1"/>
    <cellStyle name="Check Cell 2" xfId="55" xr:uid="{00000000-0005-0000-0000-000048000000}"/>
    <cellStyle name="Currency" xfId="56" builtinId="4"/>
    <cellStyle name="Currency 4" xfId="110" xr:uid="{00000000-0005-0000-0000-00004A000000}"/>
    <cellStyle name="Explanatory Text" xfId="57" builtinId="53" customBuiltin="1"/>
    <cellStyle name="Explanatory Text 2" xfId="58" xr:uid="{00000000-0005-0000-0000-00004C000000}"/>
    <cellStyle name="Good" xfId="59" builtinId="26" customBuiltin="1"/>
    <cellStyle name="Good 2" xfId="60" xr:uid="{00000000-0005-0000-0000-00004E000000}"/>
    <cellStyle name="Heading 1" xfId="61" builtinId="16" customBuiltin="1"/>
    <cellStyle name="Heading 1 2" xfId="62" xr:uid="{00000000-0005-0000-0000-000050000000}"/>
    <cellStyle name="Heading 2" xfId="63" builtinId="17" customBuiltin="1"/>
    <cellStyle name="Heading 2 2" xfId="64" xr:uid="{00000000-0005-0000-0000-000052000000}"/>
    <cellStyle name="Heading 3" xfId="65" builtinId="18" customBuiltin="1"/>
    <cellStyle name="Heading 3 2" xfId="66" xr:uid="{00000000-0005-0000-0000-000054000000}"/>
    <cellStyle name="Heading 4" xfId="67" builtinId="19" customBuiltin="1"/>
    <cellStyle name="Heading 4 2" xfId="68" xr:uid="{00000000-0005-0000-0000-000056000000}"/>
    <cellStyle name="Input" xfId="69" builtinId="20" customBuiltin="1"/>
    <cellStyle name="Input 2" xfId="70" xr:uid="{00000000-0005-0000-0000-000058000000}"/>
    <cellStyle name="Linked Cell" xfId="71" builtinId="24" customBuiltin="1"/>
    <cellStyle name="Linked Cell 2" xfId="72" xr:uid="{00000000-0005-0000-0000-00005A000000}"/>
    <cellStyle name="Neutral" xfId="73" builtinId="28" customBuiltin="1"/>
    <cellStyle name="Neutral 2" xfId="74" xr:uid="{00000000-0005-0000-0000-00005C000000}"/>
    <cellStyle name="Normal" xfId="0" builtinId="0"/>
    <cellStyle name="Normal 2" xfId="75" xr:uid="{00000000-0005-0000-0000-00005E000000}"/>
    <cellStyle name="Normal 2 2" xfId="106" xr:uid="{00000000-0005-0000-0000-00005F000000}"/>
    <cellStyle name="Normal 2 3" xfId="87" xr:uid="{00000000-0005-0000-0000-000060000000}"/>
    <cellStyle name="Normal 2 3 2" xfId="109" xr:uid="{00000000-0005-0000-0000-000061000000}"/>
    <cellStyle name="Normal 3 2 2 3" xfId="111" xr:uid="{00000000-0005-0000-0000-000062000000}"/>
    <cellStyle name="Note" xfId="76" builtinId="10" customBuiltin="1"/>
    <cellStyle name="Note 2" xfId="77" xr:uid="{00000000-0005-0000-0000-000064000000}"/>
    <cellStyle name="Note 2 2" xfId="107" xr:uid="{00000000-0005-0000-0000-000065000000}"/>
    <cellStyle name="Output" xfId="78" builtinId="21" customBuiltin="1"/>
    <cellStyle name="Output 2" xfId="79" xr:uid="{00000000-0005-0000-0000-000067000000}"/>
    <cellStyle name="Percent 2" xfId="80" xr:uid="{00000000-0005-0000-0000-000068000000}"/>
    <cellStyle name="Percent 2 2" xfId="108" xr:uid="{00000000-0005-0000-0000-000069000000}"/>
    <cellStyle name="Title" xfId="81" builtinId="15" customBuiltin="1"/>
    <cellStyle name="Title 2" xfId="82" xr:uid="{00000000-0005-0000-0000-00006B000000}"/>
    <cellStyle name="Total" xfId="83" builtinId="25" customBuiltin="1"/>
    <cellStyle name="Total 2" xfId="84" xr:uid="{00000000-0005-0000-0000-00006D000000}"/>
    <cellStyle name="Warning Text" xfId="85" builtinId="11" customBuiltin="1"/>
    <cellStyle name="Warning Text 2" xfId="86" xr:uid="{00000000-0005-0000-0000-00006F000000}"/>
  </cellStyles>
  <dxfs count="5">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40"/>
  <sheetViews>
    <sheetView showGridLines="0" tabSelected="1" zoomScaleNormal="100" workbookViewId="0">
      <pane ySplit="1" topLeftCell="A380" activePane="bottomLeft" state="frozen"/>
      <selection pane="bottomLeft" activeCell="J538" sqref="J538"/>
    </sheetView>
  </sheetViews>
  <sheetFormatPr defaultRowHeight="15" x14ac:dyDescent="0.25"/>
  <cols>
    <col min="1" max="1" width="9.7109375" bestFit="1" customWidth="1"/>
    <col min="2" max="2" width="12" customWidth="1"/>
    <col min="3" max="3" width="49.7109375" customWidth="1"/>
  </cols>
  <sheetData>
    <row r="1" spans="1:3" x14ac:dyDescent="0.25">
      <c r="A1" s="3" t="s">
        <v>235</v>
      </c>
    </row>
    <row r="3" spans="1:3" x14ac:dyDescent="0.25">
      <c r="A3" s="41">
        <v>43902</v>
      </c>
      <c r="B3" t="s">
        <v>248</v>
      </c>
    </row>
    <row r="4" spans="1:3" x14ac:dyDescent="0.25">
      <c r="A4" s="45"/>
      <c r="B4" t="s">
        <v>238</v>
      </c>
    </row>
    <row r="5" spans="1:3" x14ac:dyDescent="0.25">
      <c r="A5" s="46"/>
      <c r="B5" t="s">
        <v>241</v>
      </c>
    </row>
    <row r="6" spans="1:3" x14ac:dyDescent="0.25">
      <c r="A6" s="46"/>
    </row>
    <row r="7" spans="1:3" x14ac:dyDescent="0.25">
      <c r="A7" s="41">
        <v>44044</v>
      </c>
      <c r="B7" t="s">
        <v>249</v>
      </c>
    </row>
    <row r="8" spans="1:3" x14ac:dyDescent="0.25">
      <c r="A8" s="41"/>
    </row>
    <row r="9" spans="1:3" x14ac:dyDescent="0.25">
      <c r="A9" s="41">
        <v>44075</v>
      </c>
      <c r="B9" s="3" t="s">
        <v>245</v>
      </c>
    </row>
    <row r="10" spans="1:3" x14ac:dyDescent="0.25">
      <c r="A10" s="41"/>
      <c r="B10" s="3"/>
    </row>
    <row r="11" spans="1:3" x14ac:dyDescent="0.25">
      <c r="A11" s="41">
        <v>44112</v>
      </c>
      <c r="B11" t="s">
        <v>247</v>
      </c>
    </row>
    <row r="12" spans="1:3" x14ac:dyDescent="0.25">
      <c r="B12" s="3" t="s">
        <v>246</v>
      </c>
      <c r="C12" s="3"/>
    </row>
    <row r="14" spans="1:3" x14ac:dyDescent="0.25">
      <c r="A14" s="41">
        <v>44144</v>
      </c>
      <c r="B14" s="50" t="s">
        <v>501</v>
      </c>
    </row>
    <row r="16" spans="1:3" x14ac:dyDescent="0.25">
      <c r="A16" s="41">
        <v>44258</v>
      </c>
      <c r="B16" s="50" t="s">
        <v>1322</v>
      </c>
    </row>
    <row r="18" spans="1:7" x14ac:dyDescent="0.25">
      <c r="A18" s="41">
        <v>44287</v>
      </c>
      <c r="B18" s="3" t="s">
        <v>1324</v>
      </c>
    </row>
    <row r="19" spans="1:7" x14ac:dyDescent="0.25">
      <c r="B19" s="3" t="s">
        <v>1325</v>
      </c>
    </row>
    <row r="20" spans="1:7" x14ac:dyDescent="0.25">
      <c r="B20" t="s">
        <v>1326</v>
      </c>
      <c r="C20" s="59" t="s">
        <v>124</v>
      </c>
      <c r="D20" s="60" t="s">
        <v>125</v>
      </c>
    </row>
    <row r="21" spans="1:7" x14ac:dyDescent="0.25">
      <c r="B21" s="3" t="s">
        <v>1327</v>
      </c>
    </row>
    <row r="22" spans="1:7" x14ac:dyDescent="0.25">
      <c r="B22" t="s">
        <v>1326</v>
      </c>
      <c r="C22" s="61" t="s">
        <v>202</v>
      </c>
      <c r="D22" s="62" t="s">
        <v>201</v>
      </c>
    </row>
    <row r="23" spans="1:7" x14ac:dyDescent="0.25">
      <c r="C23" s="61" t="s">
        <v>206</v>
      </c>
      <c r="D23" s="62" t="s">
        <v>201</v>
      </c>
    </row>
    <row r="24" spans="1:7" x14ac:dyDescent="0.25">
      <c r="C24" s="61" t="s">
        <v>207</v>
      </c>
      <c r="D24" s="62" t="s">
        <v>208</v>
      </c>
    </row>
    <row r="25" spans="1:7" x14ac:dyDescent="0.25">
      <c r="C25" s="61" t="s">
        <v>209</v>
      </c>
      <c r="D25" s="62" t="s">
        <v>210</v>
      </c>
    </row>
    <row r="26" spans="1:7" x14ac:dyDescent="0.25">
      <c r="C26" s="61" t="s">
        <v>211</v>
      </c>
      <c r="D26" s="62" t="s">
        <v>212</v>
      </c>
    </row>
    <row r="28" spans="1:7" x14ac:dyDescent="0.25">
      <c r="A28" s="63">
        <v>44317</v>
      </c>
      <c r="B28" s="3" t="s">
        <v>1345</v>
      </c>
    </row>
    <row r="29" spans="1:7" x14ac:dyDescent="0.25">
      <c r="A29" s="63"/>
      <c r="B29" s="3" t="s">
        <v>1344</v>
      </c>
    </row>
    <row r="30" spans="1:7" x14ac:dyDescent="0.25">
      <c r="B30" s="64" t="s">
        <v>86</v>
      </c>
      <c r="C30" s="64" t="s">
        <v>87</v>
      </c>
      <c r="D30" s="64" t="s">
        <v>88</v>
      </c>
      <c r="E30" s="64" t="s">
        <v>89</v>
      </c>
      <c r="F30" s="64" t="s">
        <v>90</v>
      </c>
      <c r="G30" s="64" t="s">
        <v>91</v>
      </c>
    </row>
    <row r="31" spans="1:7" x14ac:dyDescent="0.25">
      <c r="B31" s="3" t="s">
        <v>1342</v>
      </c>
    </row>
    <row r="32" spans="1:7" x14ac:dyDescent="0.25">
      <c r="B32" s="64" t="s">
        <v>1337</v>
      </c>
      <c r="C32" s="64" t="s">
        <v>1336</v>
      </c>
      <c r="D32" s="64" t="s">
        <v>1338</v>
      </c>
      <c r="E32" s="64" t="s">
        <v>1339</v>
      </c>
      <c r="F32" s="64" t="s">
        <v>1340</v>
      </c>
      <c r="G32" s="64" t="s">
        <v>1341</v>
      </c>
    </row>
    <row r="33" spans="1:5" x14ac:dyDescent="0.25">
      <c r="B33" s="3" t="s">
        <v>1343</v>
      </c>
    </row>
    <row r="34" spans="1:5" x14ac:dyDescent="0.25">
      <c r="B34" t="s">
        <v>1332</v>
      </c>
      <c r="C34" s="64" t="s">
        <v>1333</v>
      </c>
      <c r="D34" s="64" t="s">
        <v>1334</v>
      </c>
      <c r="E34" s="64" t="s">
        <v>1335</v>
      </c>
    </row>
    <row r="37" spans="1:5" x14ac:dyDescent="0.25">
      <c r="A37" s="41">
        <v>44564</v>
      </c>
      <c r="B37" s="3" t="s">
        <v>1385</v>
      </c>
    </row>
    <row r="38" spans="1:5" ht="45" x14ac:dyDescent="0.25">
      <c r="B38" s="73" t="s">
        <v>1400</v>
      </c>
      <c r="C38" s="73" t="s">
        <v>1386</v>
      </c>
    </row>
    <row r="39" spans="1:5" x14ac:dyDescent="0.25">
      <c r="B39" s="71" t="s">
        <v>134</v>
      </c>
      <c r="C39" s="21" t="s">
        <v>1358</v>
      </c>
    </row>
    <row r="40" spans="1:5" x14ac:dyDescent="0.25">
      <c r="B40" s="71" t="s">
        <v>136</v>
      </c>
      <c r="C40" s="21" t="s">
        <v>1359</v>
      </c>
    </row>
    <row r="41" spans="1:5" x14ac:dyDescent="0.25">
      <c r="B41" s="71" t="s">
        <v>138</v>
      </c>
      <c r="C41" s="21" t="s">
        <v>1360</v>
      </c>
    </row>
    <row r="42" spans="1:5" x14ac:dyDescent="0.25">
      <c r="B42" s="71" t="s">
        <v>140</v>
      </c>
      <c r="C42" s="21" t="s">
        <v>1361</v>
      </c>
    </row>
    <row r="43" spans="1:5" x14ac:dyDescent="0.25">
      <c r="B43" s="71" t="s">
        <v>142</v>
      </c>
      <c r="C43" s="21" t="s">
        <v>1362</v>
      </c>
    </row>
    <row r="44" spans="1:5" x14ac:dyDescent="0.25">
      <c r="B44" s="71" t="s">
        <v>144</v>
      </c>
      <c r="C44" s="21" t="s">
        <v>1363</v>
      </c>
    </row>
    <row r="45" spans="1:5" x14ac:dyDescent="0.25">
      <c r="B45" s="71" t="s">
        <v>146</v>
      </c>
      <c r="C45" s="21" t="s">
        <v>1364</v>
      </c>
    </row>
    <row r="46" spans="1:5" x14ac:dyDescent="0.25">
      <c r="B46" s="71" t="s">
        <v>148</v>
      </c>
      <c r="C46" s="21" t="s">
        <v>1365</v>
      </c>
    </row>
    <row r="47" spans="1:5" x14ac:dyDescent="0.25">
      <c r="B47" s="71" t="s">
        <v>154</v>
      </c>
      <c r="C47" s="21" t="s">
        <v>1366</v>
      </c>
    </row>
    <row r="48" spans="1:5" x14ac:dyDescent="0.25">
      <c r="B48" s="71" t="s">
        <v>156</v>
      </c>
      <c r="C48" s="21" t="s">
        <v>1367</v>
      </c>
    </row>
    <row r="49" spans="2:3" x14ac:dyDescent="0.25">
      <c r="B49" s="71" t="s">
        <v>158</v>
      </c>
      <c r="C49" s="21" t="s">
        <v>1368</v>
      </c>
    </row>
    <row r="50" spans="2:3" x14ac:dyDescent="0.25">
      <c r="B50" s="71" t="s">
        <v>160</v>
      </c>
      <c r="C50" s="21" t="s">
        <v>1369</v>
      </c>
    </row>
    <row r="51" spans="2:3" x14ac:dyDescent="0.25">
      <c r="B51" s="71" t="s">
        <v>162</v>
      </c>
      <c r="C51" s="21" t="s">
        <v>1370</v>
      </c>
    </row>
    <row r="52" spans="2:3" x14ac:dyDescent="0.25">
      <c r="B52" s="71" t="s">
        <v>164</v>
      </c>
      <c r="C52" s="21" t="s">
        <v>1371</v>
      </c>
    </row>
    <row r="53" spans="2:3" x14ac:dyDescent="0.25">
      <c r="B53" s="71" t="s">
        <v>166</v>
      </c>
      <c r="C53" s="21" t="s">
        <v>1372</v>
      </c>
    </row>
    <row r="54" spans="2:3" x14ac:dyDescent="0.25">
      <c r="B54" s="71" t="s">
        <v>168</v>
      </c>
      <c r="C54" s="21" t="s">
        <v>1373</v>
      </c>
    </row>
    <row r="55" spans="2:3" x14ac:dyDescent="0.25">
      <c r="B55" s="71" t="s">
        <v>170</v>
      </c>
      <c r="C55" s="21" t="s">
        <v>1374</v>
      </c>
    </row>
    <row r="56" spans="2:3" x14ac:dyDescent="0.25">
      <c r="B56" s="71" t="s">
        <v>172</v>
      </c>
      <c r="C56" s="21" t="s">
        <v>1375</v>
      </c>
    </row>
    <row r="57" spans="2:3" x14ac:dyDescent="0.25">
      <c r="B57" s="71" t="s">
        <v>176</v>
      </c>
      <c r="C57" s="21" t="s">
        <v>1376</v>
      </c>
    </row>
    <row r="58" spans="2:3" x14ac:dyDescent="0.25">
      <c r="B58" s="71" t="s">
        <v>178</v>
      </c>
      <c r="C58" s="21" t="s">
        <v>1377</v>
      </c>
    </row>
    <row r="59" spans="2:3" x14ac:dyDescent="0.25">
      <c r="B59" s="71" t="s">
        <v>180</v>
      </c>
      <c r="C59" s="21" t="s">
        <v>1378</v>
      </c>
    </row>
    <row r="60" spans="2:3" x14ac:dyDescent="0.25">
      <c r="B60" s="71" t="s">
        <v>182</v>
      </c>
      <c r="C60" s="21" t="s">
        <v>1379</v>
      </c>
    </row>
    <row r="61" spans="2:3" x14ac:dyDescent="0.25">
      <c r="B61" s="71" t="s">
        <v>184</v>
      </c>
      <c r="C61" s="21" t="s">
        <v>1380</v>
      </c>
    </row>
    <row r="62" spans="2:3" x14ac:dyDescent="0.25">
      <c r="B62" s="47" t="s">
        <v>128</v>
      </c>
      <c r="C62" s="21" t="s">
        <v>1381</v>
      </c>
    </row>
    <row r="63" spans="2:3" x14ac:dyDescent="0.25">
      <c r="B63" s="71" t="s">
        <v>186</v>
      </c>
      <c r="C63" s="21" t="s">
        <v>1382</v>
      </c>
    </row>
    <row r="64" spans="2:3" x14ac:dyDescent="0.25">
      <c r="B64" s="71" t="s">
        <v>188</v>
      </c>
      <c r="C64" s="21" t="s">
        <v>1383</v>
      </c>
    </row>
    <row r="65" spans="2:3" x14ac:dyDescent="0.25">
      <c r="B65" s="71" t="s">
        <v>190</v>
      </c>
      <c r="C65" s="21" t="s">
        <v>1384</v>
      </c>
    </row>
    <row r="66" spans="2:3" x14ac:dyDescent="0.25">
      <c r="B66" s="72" t="s">
        <v>1401</v>
      </c>
      <c r="C66" s="48"/>
    </row>
    <row r="67" spans="2:3" x14ac:dyDescent="0.25">
      <c r="B67" s="71" t="s">
        <v>130</v>
      </c>
      <c r="C67" s="48"/>
    </row>
    <row r="68" spans="2:3" x14ac:dyDescent="0.25">
      <c r="B68" s="71" t="s">
        <v>131</v>
      </c>
      <c r="C68" s="48"/>
    </row>
    <row r="69" spans="2:3" x14ac:dyDescent="0.25">
      <c r="B69" s="71" t="s">
        <v>132</v>
      </c>
      <c r="C69" s="48"/>
    </row>
    <row r="70" spans="2:3" x14ac:dyDescent="0.25">
      <c r="B70" s="71" t="s">
        <v>133</v>
      </c>
      <c r="C70" s="48"/>
    </row>
    <row r="71" spans="2:3" x14ac:dyDescent="0.25">
      <c r="B71" s="71" t="s">
        <v>150</v>
      </c>
      <c r="C71" s="48"/>
    </row>
    <row r="72" spans="2:3" x14ac:dyDescent="0.25">
      <c r="B72" s="71" t="s">
        <v>151</v>
      </c>
      <c r="C72" s="48"/>
    </row>
    <row r="73" spans="2:3" x14ac:dyDescent="0.25">
      <c r="B73" s="71" t="s">
        <v>152</v>
      </c>
      <c r="C73" s="48"/>
    </row>
    <row r="74" spans="2:3" x14ac:dyDescent="0.25">
      <c r="B74" s="71" t="s">
        <v>153</v>
      </c>
      <c r="C74" s="48"/>
    </row>
    <row r="75" spans="2:3" x14ac:dyDescent="0.25">
      <c r="B75" s="71" t="s">
        <v>174</v>
      </c>
      <c r="C75" s="48"/>
    </row>
    <row r="76" spans="2:3" x14ac:dyDescent="0.25">
      <c r="B76" s="71" t="s">
        <v>175</v>
      </c>
      <c r="C76" s="48"/>
    </row>
    <row r="77" spans="2:3" x14ac:dyDescent="0.25">
      <c r="B77" s="71" t="s">
        <v>192</v>
      </c>
      <c r="C77" s="48"/>
    </row>
    <row r="78" spans="2:3" x14ac:dyDescent="0.25">
      <c r="B78" s="71" t="s">
        <v>193</v>
      </c>
      <c r="C78" s="48"/>
    </row>
    <row r="79" spans="2:3" x14ac:dyDescent="0.25">
      <c r="B79" s="71" t="s">
        <v>194</v>
      </c>
      <c r="C79" s="48"/>
    </row>
    <row r="80" spans="2:3" x14ac:dyDescent="0.25">
      <c r="B80" s="71" t="s">
        <v>195</v>
      </c>
      <c r="C80" s="48"/>
    </row>
    <row r="81" spans="2:3" x14ac:dyDescent="0.25">
      <c r="B81" s="71" t="s">
        <v>196</v>
      </c>
      <c r="C81" s="48"/>
    </row>
    <row r="82" spans="2:3" x14ac:dyDescent="0.25">
      <c r="B82" s="71" t="s">
        <v>197</v>
      </c>
      <c r="C82" s="48"/>
    </row>
    <row r="83" spans="2:3" x14ac:dyDescent="0.25">
      <c r="B83" s="71" t="s">
        <v>198</v>
      </c>
      <c r="C83" s="48"/>
    </row>
    <row r="84" spans="2:3" x14ac:dyDescent="0.25">
      <c r="B84" s="71" t="s">
        <v>199</v>
      </c>
      <c r="C84" s="48"/>
    </row>
    <row r="85" spans="2:3" x14ac:dyDescent="0.25">
      <c r="B85" s="72" t="s">
        <v>1387</v>
      </c>
      <c r="C85" s="48"/>
    </row>
    <row r="86" spans="2:3" x14ac:dyDescent="0.25">
      <c r="B86" s="21" t="s">
        <v>1357</v>
      </c>
      <c r="C86" s="48"/>
    </row>
    <row r="87" spans="2:3" x14ac:dyDescent="0.25">
      <c r="B87" s="21" t="s">
        <v>1356</v>
      </c>
      <c r="C87" s="48"/>
    </row>
    <row r="88" spans="2:3" x14ac:dyDescent="0.25">
      <c r="B88" s="21" t="s">
        <v>1355</v>
      </c>
      <c r="C88" s="48"/>
    </row>
    <row r="89" spans="2:3" x14ac:dyDescent="0.25">
      <c r="B89" s="21" t="s">
        <v>1346</v>
      </c>
      <c r="C89" s="48"/>
    </row>
    <row r="90" spans="2:3" x14ac:dyDescent="0.25">
      <c r="B90" s="21" t="s">
        <v>1347</v>
      </c>
      <c r="C90" s="48"/>
    </row>
    <row r="91" spans="2:3" x14ac:dyDescent="0.25">
      <c r="B91" s="21" t="s">
        <v>1348</v>
      </c>
      <c r="C91" s="48"/>
    </row>
    <row r="92" spans="2:3" x14ac:dyDescent="0.25">
      <c r="B92" s="21" t="s">
        <v>1349</v>
      </c>
      <c r="C92" s="48"/>
    </row>
    <row r="93" spans="2:3" x14ac:dyDescent="0.25">
      <c r="B93" s="21" t="s">
        <v>1350</v>
      </c>
      <c r="C93" s="48"/>
    </row>
    <row r="94" spans="2:3" x14ac:dyDescent="0.25">
      <c r="B94" s="21" t="s">
        <v>1351</v>
      </c>
      <c r="C94" s="48"/>
    </row>
    <row r="95" spans="2:3" x14ac:dyDescent="0.25">
      <c r="B95" s="21" t="s">
        <v>1352</v>
      </c>
      <c r="C95" s="48"/>
    </row>
    <row r="96" spans="2:3" x14ac:dyDescent="0.25">
      <c r="B96" s="21" t="s">
        <v>1353</v>
      </c>
      <c r="C96" s="48"/>
    </row>
    <row r="97" spans="1:3" x14ac:dyDescent="0.25">
      <c r="B97" s="21" t="s">
        <v>1354</v>
      </c>
      <c r="C97" s="48"/>
    </row>
    <row r="98" spans="1:3" x14ac:dyDescent="0.25">
      <c r="B98" s="48"/>
      <c r="C98" s="48"/>
    </row>
    <row r="99" spans="1:3" x14ac:dyDescent="0.25">
      <c r="A99" s="63">
        <v>44692</v>
      </c>
      <c r="B99" s="72" t="s">
        <v>1402</v>
      </c>
      <c r="C99" s="48"/>
    </row>
    <row r="100" spans="1:3" x14ac:dyDescent="0.25">
      <c r="A100" s="63"/>
      <c r="B100" s="72" t="s">
        <v>1403</v>
      </c>
      <c r="C100" s="48"/>
    </row>
    <row r="101" spans="1:3" ht="45" x14ac:dyDescent="0.25">
      <c r="B101" s="78" t="s">
        <v>1336</v>
      </c>
      <c r="C101" s="81" t="s">
        <v>1328</v>
      </c>
    </row>
    <row r="102" spans="1:3" ht="45" x14ac:dyDescent="0.25">
      <c r="B102" s="78" t="s">
        <v>1338</v>
      </c>
      <c r="C102" s="81" t="s">
        <v>1329</v>
      </c>
    </row>
    <row r="103" spans="1:3" ht="45" x14ac:dyDescent="0.25">
      <c r="B103" s="78" t="s">
        <v>1339</v>
      </c>
      <c r="C103" s="81" t="s">
        <v>1330</v>
      </c>
    </row>
    <row r="104" spans="1:3" ht="45" x14ac:dyDescent="0.25">
      <c r="B104" s="78" t="s">
        <v>1340</v>
      </c>
      <c r="C104" s="81" t="s">
        <v>1331</v>
      </c>
    </row>
    <row r="105" spans="1:3" ht="45" x14ac:dyDescent="0.25">
      <c r="B105" s="77" t="s">
        <v>92</v>
      </c>
      <c r="C105" s="81" t="s">
        <v>244</v>
      </c>
    </row>
    <row r="106" spans="1:3" x14ac:dyDescent="0.25">
      <c r="B106" s="77" t="s">
        <v>93</v>
      </c>
      <c r="C106" s="81" t="s">
        <v>236</v>
      </c>
    </row>
    <row r="107" spans="1:3" x14ac:dyDescent="0.25">
      <c r="B107" s="77" t="s">
        <v>95</v>
      </c>
      <c r="C107" s="81" t="s">
        <v>237</v>
      </c>
    </row>
    <row r="108" spans="1:3" x14ac:dyDescent="0.25">
      <c r="B108" s="48"/>
      <c r="C108" s="48"/>
    </row>
    <row r="109" spans="1:3" x14ac:dyDescent="0.25">
      <c r="B109" s="72" t="s">
        <v>1404</v>
      </c>
      <c r="C109" s="48"/>
    </row>
    <row r="110" spans="1:3" x14ac:dyDescent="0.25">
      <c r="B110" s="72" t="s">
        <v>1407</v>
      </c>
      <c r="C110" s="48"/>
    </row>
    <row r="111" spans="1:3" x14ac:dyDescent="0.25">
      <c r="B111" s="78" t="s">
        <v>97</v>
      </c>
      <c r="C111" s="79" t="s">
        <v>98</v>
      </c>
    </row>
    <row r="112" spans="1:3" x14ac:dyDescent="0.25">
      <c r="B112" s="78" t="s">
        <v>99</v>
      </c>
      <c r="C112" s="79" t="s">
        <v>100</v>
      </c>
    </row>
    <row r="113" spans="2:3" x14ac:dyDescent="0.25">
      <c r="B113" s="78" t="s">
        <v>101</v>
      </c>
      <c r="C113" s="79" t="s">
        <v>102</v>
      </c>
    </row>
    <row r="114" spans="2:3" x14ac:dyDescent="0.25">
      <c r="B114" s="78" t="s">
        <v>103</v>
      </c>
      <c r="C114" s="79" t="s">
        <v>104</v>
      </c>
    </row>
    <row r="115" spans="2:3" x14ac:dyDescent="0.25">
      <c r="B115" s="78" t="s">
        <v>111</v>
      </c>
      <c r="C115" s="79" t="s">
        <v>112</v>
      </c>
    </row>
    <row r="116" spans="2:3" x14ac:dyDescent="0.25">
      <c r="B116" s="78" t="s">
        <v>115</v>
      </c>
      <c r="C116" s="79" t="s">
        <v>116</v>
      </c>
    </row>
    <row r="117" spans="2:3" x14ac:dyDescent="0.25">
      <c r="B117" s="78" t="s">
        <v>115</v>
      </c>
      <c r="C117" s="79" t="s">
        <v>116</v>
      </c>
    </row>
    <row r="118" spans="2:3" x14ac:dyDescent="0.25">
      <c r="B118" s="78" t="s">
        <v>118</v>
      </c>
      <c r="C118" s="79" t="s">
        <v>119</v>
      </c>
    </row>
    <row r="119" spans="2:3" x14ac:dyDescent="0.25">
      <c r="B119" s="78" t="s">
        <v>120</v>
      </c>
      <c r="C119" s="79" t="s">
        <v>121</v>
      </c>
    </row>
    <row r="120" spans="2:3" x14ac:dyDescent="0.25">
      <c r="B120" s="78" t="s">
        <v>122</v>
      </c>
      <c r="C120" s="79" t="s">
        <v>123</v>
      </c>
    </row>
    <row r="121" spans="2:3" x14ac:dyDescent="0.25">
      <c r="B121" s="59"/>
      <c r="C121" s="75"/>
    </row>
    <row r="122" spans="2:3" x14ac:dyDescent="0.25">
      <c r="B122" s="72" t="s">
        <v>1403</v>
      </c>
      <c r="C122" s="48"/>
    </row>
    <row r="123" spans="2:3" x14ac:dyDescent="0.25">
      <c r="B123" s="78" t="s">
        <v>107</v>
      </c>
      <c r="C123" s="79" t="s">
        <v>108</v>
      </c>
    </row>
    <row r="124" spans="2:3" x14ac:dyDescent="0.25">
      <c r="B124" s="78" t="s">
        <v>109</v>
      </c>
      <c r="C124" s="79" t="s">
        <v>110</v>
      </c>
    </row>
    <row r="125" spans="2:3" x14ac:dyDescent="0.25">
      <c r="B125" s="80" t="s">
        <v>117</v>
      </c>
      <c r="C125" s="79" t="s">
        <v>80</v>
      </c>
    </row>
    <row r="126" spans="2:3" x14ac:dyDescent="0.25">
      <c r="B126" s="48"/>
      <c r="C126" s="48"/>
    </row>
    <row r="127" spans="2:3" x14ac:dyDescent="0.25">
      <c r="B127" s="72" t="s">
        <v>1405</v>
      </c>
      <c r="C127" s="48"/>
    </row>
    <row r="128" spans="2:3" x14ac:dyDescent="0.25">
      <c r="B128" s="78" t="s">
        <v>115</v>
      </c>
      <c r="C128" s="79" t="s">
        <v>116</v>
      </c>
    </row>
    <row r="129" spans="2:3" x14ac:dyDescent="0.25">
      <c r="B129" s="48"/>
      <c r="C129" s="48"/>
    </row>
    <row r="130" spans="2:3" x14ac:dyDescent="0.25">
      <c r="B130" s="72" t="s">
        <v>1385</v>
      </c>
      <c r="C130" s="48"/>
    </row>
    <row r="131" spans="2:3" x14ac:dyDescent="0.25">
      <c r="B131" s="72" t="s">
        <v>1403</v>
      </c>
      <c r="C131" s="48"/>
    </row>
    <row r="132" spans="2:3" x14ac:dyDescent="0.25">
      <c r="B132" s="58" t="s">
        <v>1380</v>
      </c>
      <c r="C132" s="31" t="s">
        <v>185</v>
      </c>
    </row>
    <row r="133" spans="2:3" x14ac:dyDescent="0.25">
      <c r="B133" s="58" t="s">
        <v>1381</v>
      </c>
      <c r="C133" s="31" t="s">
        <v>129</v>
      </c>
    </row>
    <row r="134" spans="2:3" x14ac:dyDescent="0.25">
      <c r="B134" s="58" t="s">
        <v>1382</v>
      </c>
      <c r="C134" s="31" t="s">
        <v>187</v>
      </c>
    </row>
    <row r="135" spans="2:3" x14ac:dyDescent="0.25">
      <c r="B135" s="58" t="s">
        <v>1383</v>
      </c>
      <c r="C135" s="31" t="s">
        <v>189</v>
      </c>
    </row>
    <row r="136" spans="2:3" x14ac:dyDescent="0.25">
      <c r="B136" s="58" t="s">
        <v>1384</v>
      </c>
      <c r="C136" s="31" t="s">
        <v>191</v>
      </c>
    </row>
    <row r="137" spans="2:3" x14ac:dyDescent="0.25">
      <c r="B137" s="29" t="s">
        <v>814</v>
      </c>
      <c r="C137" s="58" t="s">
        <v>815</v>
      </c>
    </row>
    <row r="138" spans="2:3" x14ac:dyDescent="0.25">
      <c r="B138" s="29" t="s">
        <v>832</v>
      </c>
      <c r="C138" s="58" t="s">
        <v>833</v>
      </c>
    </row>
    <row r="139" spans="2:3" x14ac:dyDescent="0.25">
      <c r="B139" s="29" t="s">
        <v>834</v>
      </c>
      <c r="C139" s="58" t="s">
        <v>835</v>
      </c>
    </row>
    <row r="140" spans="2:3" x14ac:dyDescent="0.25">
      <c r="B140" s="29" t="s">
        <v>836</v>
      </c>
      <c r="C140" s="58" t="s">
        <v>837</v>
      </c>
    </row>
    <row r="141" spans="2:3" x14ac:dyDescent="0.25">
      <c r="B141" s="29" t="s">
        <v>838</v>
      </c>
      <c r="C141" s="58" t="s">
        <v>839</v>
      </c>
    </row>
    <row r="142" spans="2:3" x14ac:dyDescent="0.25">
      <c r="B142" s="29" t="s">
        <v>846</v>
      </c>
      <c r="C142" s="58" t="s">
        <v>847</v>
      </c>
    </row>
    <row r="143" spans="2:3" x14ac:dyDescent="0.25">
      <c r="B143" s="29" t="s">
        <v>848</v>
      </c>
      <c r="C143" s="58" t="s">
        <v>849</v>
      </c>
    </row>
    <row r="144" spans="2:3" x14ac:dyDescent="0.25">
      <c r="B144" s="29" t="s">
        <v>850</v>
      </c>
      <c r="C144" s="58" t="s">
        <v>851</v>
      </c>
    </row>
    <row r="145" spans="2:3" x14ac:dyDescent="0.25">
      <c r="B145" s="29" t="s">
        <v>852</v>
      </c>
      <c r="C145" s="58" t="s">
        <v>853</v>
      </c>
    </row>
    <row r="146" spans="2:3" x14ac:dyDescent="0.25">
      <c r="B146" s="29" t="s">
        <v>1038</v>
      </c>
      <c r="C146" s="58" t="s">
        <v>1039</v>
      </c>
    </row>
    <row r="147" spans="2:3" x14ac:dyDescent="0.25">
      <c r="B147" s="29" t="s">
        <v>1040</v>
      </c>
      <c r="C147" s="58" t="s">
        <v>1041</v>
      </c>
    </row>
    <row r="148" spans="2:3" x14ac:dyDescent="0.25">
      <c r="B148" s="29" t="s">
        <v>1042</v>
      </c>
      <c r="C148" s="58" t="s">
        <v>1043</v>
      </c>
    </row>
    <row r="149" spans="2:3" x14ac:dyDescent="0.25">
      <c r="B149" s="29" t="s">
        <v>1044</v>
      </c>
      <c r="C149" s="58" t="s">
        <v>1045</v>
      </c>
    </row>
    <row r="150" spans="2:3" x14ac:dyDescent="0.25">
      <c r="B150" s="29" t="s">
        <v>1046</v>
      </c>
      <c r="C150" s="58" t="s">
        <v>1047</v>
      </c>
    </row>
    <row r="151" spans="2:3" x14ac:dyDescent="0.25">
      <c r="B151" s="29" t="s">
        <v>1048</v>
      </c>
      <c r="C151" s="58" t="s">
        <v>1049</v>
      </c>
    </row>
    <row r="152" spans="2:3" x14ac:dyDescent="0.25">
      <c r="B152" s="29" t="s">
        <v>1050</v>
      </c>
      <c r="C152" s="58" t="s">
        <v>1051</v>
      </c>
    </row>
    <row r="153" spans="2:3" x14ac:dyDescent="0.25">
      <c r="B153" s="29" t="s">
        <v>1052</v>
      </c>
      <c r="C153" s="58" t="s">
        <v>1053</v>
      </c>
    </row>
    <row r="154" spans="2:3" x14ac:dyDescent="0.25">
      <c r="B154" s="29" t="s">
        <v>1054</v>
      </c>
      <c r="C154" s="58" t="s">
        <v>1055</v>
      </c>
    </row>
    <row r="155" spans="2:3" x14ac:dyDescent="0.25">
      <c r="B155" s="29" t="s">
        <v>1056</v>
      </c>
      <c r="C155" s="58" t="s">
        <v>1057</v>
      </c>
    </row>
    <row r="156" spans="2:3" x14ac:dyDescent="0.25">
      <c r="B156" s="29" t="s">
        <v>1058</v>
      </c>
      <c r="C156" s="58" t="s">
        <v>1059</v>
      </c>
    </row>
    <row r="157" spans="2:3" x14ac:dyDescent="0.25">
      <c r="B157" s="29" t="s">
        <v>1060</v>
      </c>
      <c r="C157" s="58" t="s">
        <v>1061</v>
      </c>
    </row>
    <row r="158" spans="2:3" x14ac:dyDescent="0.25">
      <c r="B158" s="29" t="s">
        <v>1062</v>
      </c>
      <c r="C158" s="58" t="s">
        <v>1063</v>
      </c>
    </row>
    <row r="159" spans="2:3" x14ac:dyDescent="0.25">
      <c r="B159" s="29" t="s">
        <v>1064</v>
      </c>
      <c r="C159" s="58" t="s">
        <v>1065</v>
      </c>
    </row>
    <row r="160" spans="2:3" x14ac:dyDescent="0.25">
      <c r="B160" s="29" t="s">
        <v>1272</v>
      </c>
      <c r="C160" s="58" t="s">
        <v>1273</v>
      </c>
    </row>
    <row r="161" spans="2:3" x14ac:dyDescent="0.25">
      <c r="B161" s="29" t="s">
        <v>1274</v>
      </c>
      <c r="C161" s="58" t="s">
        <v>1275</v>
      </c>
    </row>
    <row r="162" spans="2:3" x14ac:dyDescent="0.25">
      <c r="B162" s="29" t="s">
        <v>1276</v>
      </c>
      <c r="C162" s="58" t="s">
        <v>1277</v>
      </c>
    </row>
    <row r="163" spans="2:3" x14ac:dyDescent="0.25">
      <c r="B163" s="29" t="s">
        <v>1060</v>
      </c>
      <c r="C163" s="58" t="s">
        <v>1061</v>
      </c>
    </row>
    <row r="164" spans="2:3" x14ac:dyDescent="0.25">
      <c r="B164" s="29" t="s">
        <v>1062</v>
      </c>
      <c r="C164" s="58" t="s">
        <v>1063</v>
      </c>
    </row>
    <row r="165" spans="2:3" x14ac:dyDescent="0.25">
      <c r="B165" s="29" t="s">
        <v>1064</v>
      </c>
      <c r="C165" s="58" t="s">
        <v>1065</v>
      </c>
    </row>
    <row r="166" spans="2:3" x14ac:dyDescent="0.25">
      <c r="B166" s="29" t="s">
        <v>1284</v>
      </c>
      <c r="C166" s="58" t="s">
        <v>1285</v>
      </c>
    </row>
    <row r="167" spans="2:3" x14ac:dyDescent="0.25">
      <c r="B167" s="29" t="s">
        <v>1286</v>
      </c>
      <c r="C167" s="58" t="s">
        <v>1287</v>
      </c>
    </row>
    <row r="168" spans="2:3" x14ac:dyDescent="0.25">
      <c r="B168" s="29" t="s">
        <v>1288</v>
      </c>
      <c r="C168" s="58" t="s">
        <v>1289</v>
      </c>
    </row>
    <row r="169" spans="2:3" x14ac:dyDescent="0.25">
      <c r="B169" s="29" t="s">
        <v>1046</v>
      </c>
      <c r="C169" s="58" t="s">
        <v>1047</v>
      </c>
    </row>
    <row r="170" spans="2:3" x14ac:dyDescent="0.25">
      <c r="B170" s="29" t="s">
        <v>1048</v>
      </c>
      <c r="C170" s="58" t="s">
        <v>1049</v>
      </c>
    </row>
    <row r="171" spans="2:3" x14ac:dyDescent="0.25">
      <c r="B171" s="29" t="s">
        <v>1050</v>
      </c>
      <c r="C171" s="58" t="s">
        <v>1051</v>
      </c>
    </row>
    <row r="172" spans="2:3" x14ac:dyDescent="0.25">
      <c r="B172" s="86" t="s">
        <v>297</v>
      </c>
      <c r="C172" s="74" t="s">
        <v>298</v>
      </c>
    </row>
    <row r="173" spans="2:3" x14ac:dyDescent="0.25">
      <c r="B173" s="29" t="s">
        <v>502</v>
      </c>
      <c r="C173" s="58" t="s">
        <v>503</v>
      </c>
    </row>
    <row r="174" spans="2:3" x14ac:dyDescent="0.25">
      <c r="B174" s="29" t="s">
        <v>504</v>
      </c>
      <c r="C174" s="58" t="s">
        <v>505</v>
      </c>
    </row>
    <row r="175" spans="2:3" x14ac:dyDescent="0.25">
      <c r="B175" s="29" t="s">
        <v>506</v>
      </c>
      <c r="C175" s="58" t="s">
        <v>507</v>
      </c>
    </row>
    <row r="176" spans="2:3" x14ac:dyDescent="0.25">
      <c r="B176" s="29" t="s">
        <v>508</v>
      </c>
      <c r="C176" s="58" t="s">
        <v>509</v>
      </c>
    </row>
    <row r="177" spans="2:3" x14ac:dyDescent="0.25">
      <c r="B177" s="29" t="s">
        <v>510</v>
      </c>
      <c r="C177" s="58" t="s">
        <v>511</v>
      </c>
    </row>
    <row r="178" spans="2:3" x14ac:dyDescent="0.25">
      <c r="B178" s="29" t="s">
        <v>606</v>
      </c>
      <c r="C178" s="58" t="s">
        <v>607</v>
      </c>
    </row>
    <row r="179" spans="2:3" x14ac:dyDescent="0.25">
      <c r="B179" s="29" t="s">
        <v>608</v>
      </c>
      <c r="C179" s="58" t="s">
        <v>609</v>
      </c>
    </row>
    <row r="180" spans="2:3" x14ac:dyDescent="0.25">
      <c r="B180" s="29" t="s">
        <v>610</v>
      </c>
      <c r="C180" s="58" t="s">
        <v>611</v>
      </c>
    </row>
    <row r="181" spans="2:3" x14ac:dyDescent="0.25">
      <c r="B181" s="29" t="s">
        <v>612</v>
      </c>
      <c r="C181" s="58" t="s">
        <v>613</v>
      </c>
    </row>
    <row r="182" spans="2:3" x14ac:dyDescent="0.25">
      <c r="B182" s="29" t="s">
        <v>614</v>
      </c>
      <c r="C182" s="58" t="s">
        <v>615</v>
      </c>
    </row>
    <row r="183" spans="2:3" x14ac:dyDescent="0.25">
      <c r="B183" s="29" t="s">
        <v>616</v>
      </c>
      <c r="C183" s="58" t="s">
        <v>617</v>
      </c>
    </row>
    <row r="184" spans="2:3" x14ac:dyDescent="0.25">
      <c r="B184" s="29" t="s">
        <v>618</v>
      </c>
      <c r="C184" s="58" t="s">
        <v>619</v>
      </c>
    </row>
    <row r="185" spans="2:3" x14ac:dyDescent="0.25">
      <c r="B185" s="29" t="s">
        <v>620</v>
      </c>
      <c r="C185" s="58" t="s">
        <v>621</v>
      </c>
    </row>
    <row r="186" spans="2:3" x14ac:dyDescent="0.25">
      <c r="B186" s="29" t="s">
        <v>622</v>
      </c>
      <c r="C186" s="58" t="s">
        <v>623</v>
      </c>
    </row>
    <row r="187" spans="2:3" x14ac:dyDescent="0.25">
      <c r="B187" s="29" t="s">
        <v>624</v>
      </c>
      <c r="C187" s="58" t="s">
        <v>625</v>
      </c>
    </row>
    <row r="188" spans="2:3" x14ac:dyDescent="0.25">
      <c r="B188" s="29" t="s">
        <v>626</v>
      </c>
      <c r="C188" s="58" t="s">
        <v>627</v>
      </c>
    </row>
    <row r="189" spans="2:3" x14ac:dyDescent="0.25">
      <c r="B189" s="29" t="s">
        <v>628</v>
      </c>
      <c r="C189" s="58" t="s">
        <v>629</v>
      </c>
    </row>
    <row r="190" spans="2:3" x14ac:dyDescent="0.25">
      <c r="B190" s="29" t="s">
        <v>630</v>
      </c>
      <c r="C190" s="58" t="s">
        <v>631</v>
      </c>
    </row>
    <row r="191" spans="2:3" x14ac:dyDescent="0.25">
      <c r="B191" s="29" t="s">
        <v>632</v>
      </c>
      <c r="C191" s="58" t="s">
        <v>633</v>
      </c>
    </row>
    <row r="192" spans="2:3" x14ac:dyDescent="0.25">
      <c r="B192" s="29" t="s">
        <v>634</v>
      </c>
      <c r="C192" s="58" t="s">
        <v>635</v>
      </c>
    </row>
    <row r="193" spans="2:3" x14ac:dyDescent="0.25">
      <c r="B193" s="29" t="s">
        <v>612</v>
      </c>
      <c r="C193" s="58" t="s">
        <v>613</v>
      </c>
    </row>
    <row r="194" spans="2:3" x14ac:dyDescent="0.25">
      <c r="B194" s="29" t="s">
        <v>614</v>
      </c>
      <c r="C194" s="58" t="s">
        <v>615</v>
      </c>
    </row>
    <row r="195" spans="2:3" x14ac:dyDescent="0.25">
      <c r="B195" s="29" t="s">
        <v>504</v>
      </c>
      <c r="C195" s="58" t="s">
        <v>505</v>
      </c>
    </row>
    <row r="196" spans="2:3" x14ac:dyDescent="0.25">
      <c r="B196" s="29" t="s">
        <v>616</v>
      </c>
      <c r="C196" s="58" t="s">
        <v>617</v>
      </c>
    </row>
    <row r="197" spans="2:3" x14ac:dyDescent="0.25">
      <c r="B197" s="29" t="s">
        <v>618</v>
      </c>
      <c r="C197" s="58" t="s">
        <v>619</v>
      </c>
    </row>
    <row r="198" spans="2:3" x14ac:dyDescent="0.25">
      <c r="B198" s="29" t="s">
        <v>620</v>
      </c>
      <c r="C198" s="58" t="s">
        <v>621</v>
      </c>
    </row>
    <row r="199" spans="2:3" x14ac:dyDescent="0.25">
      <c r="B199" s="29" t="s">
        <v>506</v>
      </c>
      <c r="C199" s="58" t="s">
        <v>507</v>
      </c>
    </row>
    <row r="200" spans="2:3" x14ac:dyDescent="0.25">
      <c r="B200" s="29" t="s">
        <v>622</v>
      </c>
      <c r="C200" s="58" t="s">
        <v>623</v>
      </c>
    </row>
    <row r="201" spans="2:3" x14ac:dyDescent="0.25">
      <c r="B201" s="29" t="s">
        <v>624</v>
      </c>
      <c r="C201" s="58" t="s">
        <v>625</v>
      </c>
    </row>
    <row r="202" spans="2:3" x14ac:dyDescent="0.25">
      <c r="B202" s="29" t="s">
        <v>626</v>
      </c>
      <c r="C202" s="58" t="s">
        <v>627</v>
      </c>
    </row>
    <row r="203" spans="2:3" x14ac:dyDescent="0.25">
      <c r="B203" s="29" t="s">
        <v>508</v>
      </c>
      <c r="C203" s="58" t="s">
        <v>509</v>
      </c>
    </row>
    <row r="204" spans="2:3" x14ac:dyDescent="0.25">
      <c r="B204" s="29" t="s">
        <v>628</v>
      </c>
      <c r="C204" s="58" t="s">
        <v>629</v>
      </c>
    </row>
    <row r="205" spans="2:3" x14ac:dyDescent="0.25">
      <c r="B205" s="29" t="s">
        <v>630</v>
      </c>
      <c r="C205" s="58" t="s">
        <v>631</v>
      </c>
    </row>
    <row r="206" spans="2:3" x14ac:dyDescent="0.25">
      <c r="B206" s="29" t="s">
        <v>632</v>
      </c>
      <c r="C206" s="58" t="s">
        <v>633</v>
      </c>
    </row>
    <row r="207" spans="2:3" x14ac:dyDescent="0.25">
      <c r="B207" s="29" t="s">
        <v>510</v>
      </c>
      <c r="C207" s="58" t="s">
        <v>511</v>
      </c>
    </row>
    <row r="208" spans="2:3" x14ac:dyDescent="0.25">
      <c r="B208" s="29" t="s">
        <v>634</v>
      </c>
      <c r="C208" s="58" t="s">
        <v>635</v>
      </c>
    </row>
    <row r="209" spans="2:3" x14ac:dyDescent="0.25">
      <c r="B209" s="29" t="s">
        <v>872</v>
      </c>
      <c r="C209" s="58" t="s">
        <v>873</v>
      </c>
    </row>
    <row r="210" spans="2:3" x14ac:dyDescent="0.25">
      <c r="B210" s="29" t="s">
        <v>874</v>
      </c>
      <c r="C210" s="58" t="s">
        <v>875</v>
      </c>
    </row>
    <row r="211" spans="2:3" x14ac:dyDescent="0.25">
      <c r="B211" s="29" t="s">
        <v>876</v>
      </c>
      <c r="C211" s="58" t="s">
        <v>877</v>
      </c>
    </row>
    <row r="212" spans="2:3" x14ac:dyDescent="0.25">
      <c r="B212" s="29" t="s">
        <v>878</v>
      </c>
      <c r="C212" s="58" t="s">
        <v>879</v>
      </c>
    </row>
    <row r="213" spans="2:3" x14ac:dyDescent="0.25">
      <c r="B213" s="29" t="s">
        <v>880</v>
      </c>
      <c r="C213" s="58" t="s">
        <v>881</v>
      </c>
    </row>
    <row r="214" spans="2:3" x14ac:dyDescent="0.25">
      <c r="B214" s="29" t="s">
        <v>882</v>
      </c>
      <c r="C214" s="58" t="s">
        <v>883</v>
      </c>
    </row>
    <row r="215" spans="2:3" x14ac:dyDescent="0.25">
      <c r="B215" s="29" t="s">
        <v>884</v>
      </c>
      <c r="C215" s="58" t="s">
        <v>885</v>
      </c>
    </row>
    <row r="216" spans="2:3" x14ac:dyDescent="0.25">
      <c r="B216" s="29" t="s">
        <v>886</v>
      </c>
      <c r="C216" s="58" t="s">
        <v>887</v>
      </c>
    </row>
    <row r="217" spans="2:3" x14ac:dyDescent="0.25">
      <c r="B217" s="29" t="s">
        <v>888</v>
      </c>
      <c r="C217" s="58" t="s">
        <v>889</v>
      </c>
    </row>
    <row r="218" spans="2:3" x14ac:dyDescent="0.25">
      <c r="B218" s="29" t="s">
        <v>890</v>
      </c>
      <c r="C218" s="58" t="s">
        <v>891</v>
      </c>
    </row>
    <row r="219" spans="2:3" x14ac:dyDescent="0.25">
      <c r="B219" s="29" t="s">
        <v>892</v>
      </c>
      <c r="C219" s="58" t="s">
        <v>893</v>
      </c>
    </row>
    <row r="220" spans="2:3" x14ac:dyDescent="0.25">
      <c r="B220" s="29" t="s">
        <v>894</v>
      </c>
      <c r="C220" s="58" t="s">
        <v>895</v>
      </c>
    </row>
    <row r="221" spans="2:3" x14ac:dyDescent="0.25">
      <c r="B221" s="29" t="s">
        <v>896</v>
      </c>
      <c r="C221" s="58" t="s">
        <v>897</v>
      </c>
    </row>
    <row r="222" spans="2:3" x14ac:dyDescent="0.25">
      <c r="B222" s="29" t="s">
        <v>898</v>
      </c>
      <c r="C222" s="58" t="s">
        <v>899</v>
      </c>
    </row>
    <row r="223" spans="2:3" x14ac:dyDescent="0.25">
      <c r="B223" s="29" t="s">
        <v>900</v>
      </c>
      <c r="C223" s="58" t="s">
        <v>901</v>
      </c>
    </row>
    <row r="224" spans="2:3" x14ac:dyDescent="0.25">
      <c r="B224" s="29" t="s">
        <v>902</v>
      </c>
      <c r="C224" s="58" t="s">
        <v>903</v>
      </c>
    </row>
    <row r="225" spans="2:3" x14ac:dyDescent="0.25">
      <c r="B225" s="29" t="s">
        <v>904</v>
      </c>
      <c r="C225" s="58" t="s">
        <v>897</v>
      </c>
    </row>
    <row r="226" spans="2:3" x14ac:dyDescent="0.25">
      <c r="B226" s="29" t="s">
        <v>905</v>
      </c>
      <c r="C226" s="58" t="s">
        <v>899</v>
      </c>
    </row>
    <row r="227" spans="2:3" x14ac:dyDescent="0.25">
      <c r="B227" s="29" t="s">
        <v>906</v>
      </c>
      <c r="C227" s="58" t="s">
        <v>907</v>
      </c>
    </row>
    <row r="228" spans="2:3" x14ac:dyDescent="0.25">
      <c r="B228" s="29" t="s">
        <v>908</v>
      </c>
      <c r="C228" s="58" t="s">
        <v>909</v>
      </c>
    </row>
    <row r="229" spans="2:3" x14ac:dyDescent="0.25">
      <c r="B229" s="29" t="s">
        <v>910</v>
      </c>
      <c r="C229" s="58" t="s">
        <v>911</v>
      </c>
    </row>
    <row r="230" spans="2:3" x14ac:dyDescent="0.25">
      <c r="B230" s="29" t="s">
        <v>912</v>
      </c>
      <c r="C230" s="58" t="s">
        <v>913</v>
      </c>
    </row>
    <row r="231" spans="2:3" x14ac:dyDescent="0.25">
      <c r="B231" s="29" t="s">
        <v>914</v>
      </c>
      <c r="C231" s="58" t="s">
        <v>915</v>
      </c>
    </row>
    <row r="232" spans="2:3" x14ac:dyDescent="0.25">
      <c r="B232" s="29" t="s">
        <v>940</v>
      </c>
      <c r="C232" s="58" t="s">
        <v>941</v>
      </c>
    </row>
    <row r="233" spans="2:3" x14ac:dyDescent="0.25">
      <c r="B233" s="29" t="s">
        <v>942</v>
      </c>
      <c r="C233" s="58" t="s">
        <v>943</v>
      </c>
    </row>
    <row r="234" spans="2:3" x14ac:dyDescent="0.25">
      <c r="B234" s="29" t="s">
        <v>944</v>
      </c>
      <c r="C234" s="58" t="s">
        <v>945</v>
      </c>
    </row>
    <row r="235" spans="2:3" x14ac:dyDescent="0.25">
      <c r="B235" s="29" t="s">
        <v>946</v>
      </c>
      <c r="C235" s="58" t="s">
        <v>947</v>
      </c>
    </row>
    <row r="236" spans="2:3" x14ac:dyDescent="0.25">
      <c r="B236" s="29" t="s">
        <v>948</v>
      </c>
      <c r="C236" s="58" t="s">
        <v>949</v>
      </c>
    </row>
    <row r="237" spans="2:3" x14ac:dyDescent="0.25">
      <c r="B237" s="29" t="s">
        <v>950</v>
      </c>
      <c r="C237" s="58" t="s">
        <v>951</v>
      </c>
    </row>
    <row r="238" spans="2:3" x14ac:dyDescent="0.25">
      <c r="B238" s="29" t="s">
        <v>952</v>
      </c>
      <c r="C238" s="58" t="s">
        <v>953</v>
      </c>
    </row>
    <row r="239" spans="2:3" x14ac:dyDescent="0.25">
      <c r="B239" s="29" t="s">
        <v>954</v>
      </c>
      <c r="C239" s="58" t="s">
        <v>955</v>
      </c>
    </row>
    <row r="240" spans="2:3" x14ac:dyDescent="0.25">
      <c r="B240" s="29" t="s">
        <v>956</v>
      </c>
      <c r="C240" s="58" t="s">
        <v>957</v>
      </c>
    </row>
    <row r="241" spans="2:3" x14ac:dyDescent="0.25">
      <c r="B241" s="29" t="s">
        <v>958</v>
      </c>
      <c r="C241" s="58" t="s">
        <v>959</v>
      </c>
    </row>
    <row r="242" spans="2:3" x14ac:dyDescent="0.25">
      <c r="B242" s="29" t="s">
        <v>960</v>
      </c>
      <c r="C242" s="58" t="s">
        <v>961</v>
      </c>
    </row>
    <row r="243" spans="2:3" x14ac:dyDescent="0.25">
      <c r="B243" s="29" t="s">
        <v>962</v>
      </c>
      <c r="C243" s="58" t="s">
        <v>963</v>
      </c>
    </row>
    <row r="244" spans="2:3" x14ac:dyDescent="0.25">
      <c r="B244" s="29" t="s">
        <v>964</v>
      </c>
      <c r="C244" s="58" t="s">
        <v>965</v>
      </c>
    </row>
    <row r="245" spans="2:3" x14ac:dyDescent="0.25">
      <c r="B245" s="29" t="s">
        <v>966</v>
      </c>
      <c r="C245" s="58" t="s">
        <v>967</v>
      </c>
    </row>
    <row r="246" spans="2:3" x14ac:dyDescent="0.25">
      <c r="B246" s="29" t="s">
        <v>968</v>
      </c>
      <c r="C246" s="58" t="s">
        <v>969</v>
      </c>
    </row>
    <row r="247" spans="2:3" x14ac:dyDescent="0.25">
      <c r="B247" s="29" t="s">
        <v>970</v>
      </c>
      <c r="C247" s="58" t="s">
        <v>971</v>
      </c>
    </row>
    <row r="248" spans="2:3" x14ac:dyDescent="0.25">
      <c r="B248" s="29" t="s">
        <v>974</v>
      </c>
      <c r="C248" s="58" t="s">
        <v>975</v>
      </c>
    </row>
    <row r="249" spans="2:3" x14ac:dyDescent="0.25">
      <c r="B249" s="29" t="s">
        <v>976</v>
      </c>
      <c r="C249" s="58" t="s">
        <v>977</v>
      </c>
    </row>
    <row r="250" spans="2:3" x14ac:dyDescent="0.25">
      <c r="B250" s="29" t="s">
        <v>978</v>
      </c>
      <c r="C250" s="58" t="s">
        <v>979</v>
      </c>
    </row>
    <row r="251" spans="2:3" x14ac:dyDescent="0.25">
      <c r="B251" s="29" t="s">
        <v>980</v>
      </c>
      <c r="C251" s="58" t="s">
        <v>981</v>
      </c>
    </row>
    <row r="252" spans="2:3" x14ac:dyDescent="0.25">
      <c r="B252" s="29" t="s">
        <v>1170</v>
      </c>
      <c r="C252" s="58" t="s">
        <v>1171</v>
      </c>
    </row>
    <row r="253" spans="2:3" x14ac:dyDescent="0.25">
      <c r="B253" s="29" t="s">
        <v>1172</v>
      </c>
      <c r="C253" s="58" t="s">
        <v>1173</v>
      </c>
    </row>
    <row r="254" spans="2:3" x14ac:dyDescent="0.25">
      <c r="B254" s="29" t="s">
        <v>1174</v>
      </c>
      <c r="C254" s="58" t="s">
        <v>1175</v>
      </c>
    </row>
    <row r="255" spans="2:3" x14ac:dyDescent="0.25">
      <c r="B255" s="29" t="s">
        <v>1176</v>
      </c>
      <c r="C255" s="58" t="s">
        <v>1177</v>
      </c>
    </row>
    <row r="256" spans="2:3" x14ac:dyDescent="0.25">
      <c r="B256" s="29" t="s">
        <v>1178</v>
      </c>
      <c r="C256" s="58" t="s">
        <v>1179</v>
      </c>
    </row>
    <row r="257" spans="2:3" x14ac:dyDescent="0.25">
      <c r="B257" s="29" t="s">
        <v>1180</v>
      </c>
      <c r="C257" s="58" t="s">
        <v>1181</v>
      </c>
    </row>
    <row r="258" spans="2:3" x14ac:dyDescent="0.25">
      <c r="B258" s="29" t="s">
        <v>1182</v>
      </c>
      <c r="C258" s="58" t="s">
        <v>1183</v>
      </c>
    </row>
    <row r="259" spans="2:3" x14ac:dyDescent="0.25">
      <c r="B259" s="29" t="s">
        <v>1184</v>
      </c>
      <c r="C259" s="58" t="s">
        <v>1185</v>
      </c>
    </row>
    <row r="260" spans="2:3" x14ac:dyDescent="0.25">
      <c r="B260" s="29" t="s">
        <v>1186</v>
      </c>
      <c r="C260" s="58" t="s">
        <v>1187</v>
      </c>
    </row>
    <row r="261" spans="2:3" x14ac:dyDescent="0.25">
      <c r="B261" s="29" t="s">
        <v>1188</v>
      </c>
      <c r="C261" s="58" t="s">
        <v>1189</v>
      </c>
    </row>
    <row r="262" spans="2:3" x14ac:dyDescent="0.25">
      <c r="B262" s="29" t="s">
        <v>1190</v>
      </c>
      <c r="C262" s="58" t="s">
        <v>1191</v>
      </c>
    </row>
    <row r="263" spans="2:3" x14ac:dyDescent="0.25">
      <c r="B263" s="29" t="s">
        <v>1192</v>
      </c>
      <c r="C263" s="58" t="s">
        <v>1193</v>
      </c>
    </row>
    <row r="264" spans="2:3" x14ac:dyDescent="0.25">
      <c r="B264" s="29" t="s">
        <v>1218</v>
      </c>
      <c r="C264" s="58" t="s">
        <v>1219</v>
      </c>
    </row>
    <row r="265" spans="2:3" x14ac:dyDescent="0.25">
      <c r="B265" s="29" t="s">
        <v>1220</v>
      </c>
      <c r="C265" s="58" t="s">
        <v>1221</v>
      </c>
    </row>
    <row r="266" spans="2:3" x14ac:dyDescent="0.25">
      <c r="B266" s="29" t="s">
        <v>1222</v>
      </c>
      <c r="C266" s="58" t="s">
        <v>1223</v>
      </c>
    </row>
    <row r="267" spans="2:3" x14ac:dyDescent="0.25">
      <c r="B267" s="29" t="s">
        <v>1224</v>
      </c>
      <c r="C267" s="58" t="s">
        <v>1225</v>
      </c>
    </row>
    <row r="268" spans="2:3" x14ac:dyDescent="0.25">
      <c r="B268" s="29" t="s">
        <v>1226</v>
      </c>
      <c r="C268" s="58" t="s">
        <v>1227</v>
      </c>
    </row>
    <row r="269" spans="2:3" x14ac:dyDescent="0.25">
      <c r="B269" s="29" t="s">
        <v>1228</v>
      </c>
      <c r="C269" s="58" t="s">
        <v>1229</v>
      </c>
    </row>
    <row r="270" spans="2:3" x14ac:dyDescent="0.25">
      <c r="B270" s="29" t="s">
        <v>1230</v>
      </c>
      <c r="C270" s="58" t="s">
        <v>1231</v>
      </c>
    </row>
    <row r="271" spans="2:3" x14ac:dyDescent="0.25">
      <c r="B271" s="29" t="s">
        <v>1232</v>
      </c>
      <c r="C271" s="58" t="s">
        <v>1233</v>
      </c>
    </row>
    <row r="272" spans="2:3" x14ac:dyDescent="0.25">
      <c r="B272" s="29" t="s">
        <v>1234</v>
      </c>
      <c r="C272" s="58" t="s">
        <v>1235</v>
      </c>
    </row>
    <row r="273" spans="2:3" x14ac:dyDescent="0.25">
      <c r="B273" s="29" t="s">
        <v>1236</v>
      </c>
      <c r="C273" s="58" t="s">
        <v>1237</v>
      </c>
    </row>
    <row r="274" spans="2:3" x14ac:dyDescent="0.25">
      <c r="B274" s="29" t="s">
        <v>1238</v>
      </c>
      <c r="C274" s="58" t="s">
        <v>1239</v>
      </c>
    </row>
    <row r="275" spans="2:3" x14ac:dyDescent="0.25">
      <c r="B275" s="29" t="s">
        <v>1240</v>
      </c>
      <c r="C275" s="58" t="s">
        <v>1241</v>
      </c>
    </row>
    <row r="277" spans="2:3" x14ac:dyDescent="0.25">
      <c r="B277" s="3" t="s">
        <v>1406</v>
      </c>
    </row>
    <row r="278" spans="2:3" x14ac:dyDescent="0.25">
      <c r="B278" s="29" t="s">
        <v>1072</v>
      </c>
      <c r="C278" s="58" t="s">
        <v>1073</v>
      </c>
    </row>
    <row r="279" spans="2:3" x14ac:dyDescent="0.25">
      <c r="B279" s="29" t="s">
        <v>1080</v>
      </c>
      <c r="C279" s="58" t="s">
        <v>1081</v>
      </c>
    </row>
    <row r="280" spans="2:3" x14ac:dyDescent="0.25">
      <c r="B280" s="29" t="s">
        <v>1070</v>
      </c>
      <c r="C280" s="58" t="s">
        <v>1071</v>
      </c>
    </row>
    <row r="281" spans="2:3" x14ac:dyDescent="0.25">
      <c r="B281" s="29" t="s">
        <v>1088</v>
      </c>
      <c r="C281" s="58" t="s">
        <v>1089</v>
      </c>
    </row>
    <row r="282" spans="2:3" x14ac:dyDescent="0.25">
      <c r="B282" s="29" t="s">
        <v>1078</v>
      </c>
      <c r="C282" s="58" t="s">
        <v>1079</v>
      </c>
    </row>
    <row r="283" spans="2:3" x14ac:dyDescent="0.25">
      <c r="B283" s="29" t="s">
        <v>1096</v>
      </c>
      <c r="C283" s="58" t="s">
        <v>1097</v>
      </c>
    </row>
    <row r="284" spans="2:3" x14ac:dyDescent="0.25">
      <c r="B284" s="29" t="s">
        <v>1104</v>
      </c>
      <c r="C284" s="58" t="s">
        <v>1105</v>
      </c>
    </row>
    <row r="285" spans="2:3" x14ac:dyDescent="0.25">
      <c r="B285" s="29" t="s">
        <v>1104</v>
      </c>
      <c r="C285" s="58" t="s">
        <v>1105</v>
      </c>
    </row>
    <row r="286" spans="2:3" x14ac:dyDescent="0.25">
      <c r="B286" s="29" t="s">
        <v>1086</v>
      </c>
      <c r="C286" s="58" t="s">
        <v>1087</v>
      </c>
    </row>
    <row r="287" spans="2:3" x14ac:dyDescent="0.25">
      <c r="B287" s="29" t="s">
        <v>1068</v>
      </c>
      <c r="C287" s="58" t="s">
        <v>1069</v>
      </c>
    </row>
    <row r="288" spans="2:3" x14ac:dyDescent="0.25">
      <c r="B288" s="29" t="s">
        <v>1112</v>
      </c>
      <c r="C288" s="58" t="s">
        <v>1113</v>
      </c>
    </row>
    <row r="289" spans="2:3" x14ac:dyDescent="0.25">
      <c r="B289" s="29" t="s">
        <v>1112</v>
      </c>
      <c r="C289" s="58" t="s">
        <v>1113</v>
      </c>
    </row>
    <row r="290" spans="2:3" x14ac:dyDescent="0.25">
      <c r="B290" s="29" t="s">
        <v>1094</v>
      </c>
      <c r="C290" s="58" t="s">
        <v>1095</v>
      </c>
    </row>
    <row r="291" spans="2:3" x14ac:dyDescent="0.25">
      <c r="B291" s="29" t="s">
        <v>1120</v>
      </c>
      <c r="C291" s="58" t="s">
        <v>1121</v>
      </c>
    </row>
    <row r="292" spans="2:3" x14ac:dyDescent="0.25">
      <c r="B292" s="29" t="s">
        <v>1120</v>
      </c>
      <c r="C292" s="58" t="s">
        <v>1121</v>
      </c>
    </row>
    <row r="293" spans="2:3" x14ac:dyDescent="0.25">
      <c r="B293" s="29" t="s">
        <v>1076</v>
      </c>
      <c r="C293" s="58" t="s">
        <v>1077</v>
      </c>
    </row>
    <row r="294" spans="2:3" x14ac:dyDescent="0.25">
      <c r="B294" s="29" t="s">
        <v>1102</v>
      </c>
      <c r="C294" s="58" t="s">
        <v>1103</v>
      </c>
    </row>
    <row r="295" spans="2:3" x14ac:dyDescent="0.25">
      <c r="B295" s="29" t="s">
        <v>1102</v>
      </c>
      <c r="C295" s="58" t="s">
        <v>1103</v>
      </c>
    </row>
    <row r="296" spans="2:3" x14ac:dyDescent="0.25">
      <c r="B296" s="29" t="s">
        <v>1084</v>
      </c>
      <c r="C296" s="58" t="s">
        <v>1085</v>
      </c>
    </row>
    <row r="297" spans="2:3" x14ac:dyDescent="0.25">
      <c r="B297" s="29" t="s">
        <v>1110</v>
      </c>
      <c r="C297" s="58" t="s">
        <v>1111</v>
      </c>
    </row>
    <row r="298" spans="2:3" x14ac:dyDescent="0.25">
      <c r="B298" s="29" t="s">
        <v>1110</v>
      </c>
      <c r="C298" s="58" t="s">
        <v>1111</v>
      </c>
    </row>
    <row r="299" spans="2:3" x14ac:dyDescent="0.25">
      <c r="B299" s="29" t="s">
        <v>1032</v>
      </c>
      <c r="C299" s="58" t="s">
        <v>1033</v>
      </c>
    </row>
    <row r="300" spans="2:3" x14ac:dyDescent="0.25">
      <c r="B300" s="29" t="s">
        <v>1034</v>
      </c>
      <c r="C300" s="58" t="s">
        <v>1035</v>
      </c>
    </row>
    <row r="301" spans="2:3" x14ac:dyDescent="0.25">
      <c r="B301" s="29" t="s">
        <v>1118</v>
      </c>
      <c r="C301" s="58" t="s">
        <v>1119</v>
      </c>
    </row>
    <row r="302" spans="2:3" x14ac:dyDescent="0.25">
      <c r="B302" s="29" t="s">
        <v>1118</v>
      </c>
      <c r="C302" s="58" t="s">
        <v>1119</v>
      </c>
    </row>
    <row r="303" spans="2:3" x14ac:dyDescent="0.25">
      <c r="B303" s="29" t="s">
        <v>1092</v>
      </c>
      <c r="C303" s="58" t="s">
        <v>1093</v>
      </c>
    </row>
    <row r="304" spans="2:3" x14ac:dyDescent="0.25">
      <c r="B304" s="29" t="s">
        <v>1100</v>
      </c>
      <c r="C304" s="58" t="s">
        <v>1101</v>
      </c>
    </row>
    <row r="305" spans="2:3" x14ac:dyDescent="0.25">
      <c r="B305" s="29" t="s">
        <v>1100</v>
      </c>
      <c r="C305" s="58" t="s">
        <v>1101</v>
      </c>
    </row>
    <row r="306" spans="2:3" x14ac:dyDescent="0.25">
      <c r="B306" s="29" t="s">
        <v>1018</v>
      </c>
      <c r="C306" s="58" t="s">
        <v>1019</v>
      </c>
    </row>
    <row r="307" spans="2:3" x14ac:dyDescent="0.25">
      <c r="B307" s="29" t="s">
        <v>1036</v>
      </c>
      <c r="C307" s="58" t="s">
        <v>1037</v>
      </c>
    </row>
    <row r="308" spans="2:3" x14ac:dyDescent="0.25">
      <c r="B308" s="29" t="s">
        <v>1108</v>
      </c>
      <c r="C308" s="58" t="s">
        <v>1109</v>
      </c>
    </row>
    <row r="309" spans="2:3" x14ac:dyDescent="0.25">
      <c r="B309" s="29" t="s">
        <v>1108</v>
      </c>
      <c r="C309" s="58" t="s">
        <v>1109</v>
      </c>
    </row>
    <row r="310" spans="2:3" x14ac:dyDescent="0.25">
      <c r="B310" s="29" t="s">
        <v>1020</v>
      </c>
      <c r="C310" s="58" t="s">
        <v>1021</v>
      </c>
    </row>
    <row r="311" spans="2:3" x14ac:dyDescent="0.25">
      <c r="B311" s="29" t="s">
        <v>1030</v>
      </c>
      <c r="C311" s="58" t="s">
        <v>1031</v>
      </c>
    </row>
    <row r="312" spans="2:3" x14ac:dyDescent="0.25">
      <c r="B312" s="29" t="s">
        <v>1116</v>
      </c>
      <c r="C312" s="58" t="s">
        <v>1117</v>
      </c>
    </row>
    <row r="313" spans="2:3" x14ac:dyDescent="0.25">
      <c r="B313" s="29" t="s">
        <v>1116</v>
      </c>
      <c r="C313" s="58" t="s">
        <v>1117</v>
      </c>
    </row>
    <row r="314" spans="2:3" x14ac:dyDescent="0.25">
      <c r="B314" s="29" t="s">
        <v>1024</v>
      </c>
      <c r="C314" s="58" t="s">
        <v>1025</v>
      </c>
    </row>
    <row r="315" spans="2:3" x14ac:dyDescent="0.25">
      <c r="B315" s="29" t="s">
        <v>1028</v>
      </c>
      <c r="C315" s="58" t="s">
        <v>1029</v>
      </c>
    </row>
    <row r="316" spans="2:3" x14ac:dyDescent="0.25">
      <c r="B316" s="29" t="s">
        <v>1024</v>
      </c>
      <c r="C316" s="58" t="s">
        <v>1025</v>
      </c>
    </row>
    <row r="317" spans="2:3" x14ac:dyDescent="0.25">
      <c r="B317" s="29" t="s">
        <v>1028</v>
      </c>
      <c r="C317" s="58" t="s">
        <v>1029</v>
      </c>
    </row>
    <row r="318" spans="2:3" x14ac:dyDescent="0.25">
      <c r="B318" s="29" t="s">
        <v>1022</v>
      </c>
      <c r="C318" s="58" t="s">
        <v>1023</v>
      </c>
    </row>
    <row r="319" spans="2:3" x14ac:dyDescent="0.25">
      <c r="B319" s="29" t="s">
        <v>1004</v>
      </c>
      <c r="C319" s="58" t="s">
        <v>1005</v>
      </c>
    </row>
    <row r="320" spans="2:3" x14ac:dyDescent="0.25">
      <c r="B320" s="29" t="s">
        <v>1026</v>
      </c>
      <c r="C320" s="58" t="s">
        <v>1027</v>
      </c>
    </row>
    <row r="321" spans="2:3" x14ac:dyDescent="0.25">
      <c r="B321" s="29" t="s">
        <v>1026</v>
      </c>
      <c r="C321" s="58" t="s">
        <v>1027</v>
      </c>
    </row>
    <row r="322" spans="2:3" x14ac:dyDescent="0.25">
      <c r="B322" s="29" t="s">
        <v>816</v>
      </c>
      <c r="C322" s="58" t="s">
        <v>817</v>
      </c>
    </row>
    <row r="323" spans="2:3" x14ac:dyDescent="0.25">
      <c r="B323" s="29" t="s">
        <v>1006</v>
      </c>
      <c r="C323" s="58" t="s">
        <v>1007</v>
      </c>
    </row>
    <row r="324" spans="2:3" x14ac:dyDescent="0.25">
      <c r="B324" s="29" t="s">
        <v>1014</v>
      </c>
      <c r="C324" s="58" t="s">
        <v>1015</v>
      </c>
    </row>
    <row r="325" spans="2:3" x14ac:dyDescent="0.25">
      <c r="B325" s="29" t="s">
        <v>1016</v>
      </c>
      <c r="C325" s="58" t="s">
        <v>1017</v>
      </c>
    </row>
    <row r="326" spans="2:3" x14ac:dyDescent="0.25">
      <c r="B326" s="29" t="s">
        <v>1014</v>
      </c>
      <c r="C326" s="58" t="s">
        <v>1015</v>
      </c>
    </row>
    <row r="327" spans="2:3" x14ac:dyDescent="0.25">
      <c r="B327" s="29" t="s">
        <v>818</v>
      </c>
      <c r="C327" s="58" t="s">
        <v>819</v>
      </c>
    </row>
    <row r="328" spans="2:3" x14ac:dyDescent="0.25">
      <c r="B328" s="29" t="s">
        <v>1008</v>
      </c>
      <c r="C328" s="58" t="s">
        <v>1009</v>
      </c>
    </row>
    <row r="329" spans="2:3" x14ac:dyDescent="0.25">
      <c r="B329" s="29" t="s">
        <v>1010</v>
      </c>
      <c r="C329" s="58" t="s">
        <v>1011</v>
      </c>
    </row>
    <row r="330" spans="2:3" x14ac:dyDescent="0.25">
      <c r="B330" s="29" t="s">
        <v>1012</v>
      </c>
      <c r="C330" s="58" t="s">
        <v>1013</v>
      </c>
    </row>
    <row r="331" spans="2:3" x14ac:dyDescent="0.25">
      <c r="B331" s="29" t="s">
        <v>1136</v>
      </c>
      <c r="C331" s="58" t="s">
        <v>1137</v>
      </c>
    </row>
    <row r="332" spans="2:3" x14ac:dyDescent="0.25">
      <c r="B332" s="29" t="s">
        <v>1010</v>
      </c>
      <c r="C332" s="58" t="s">
        <v>1011</v>
      </c>
    </row>
    <row r="333" spans="2:3" x14ac:dyDescent="0.25">
      <c r="B333" s="29" t="s">
        <v>1012</v>
      </c>
      <c r="C333" s="58" t="s">
        <v>1013</v>
      </c>
    </row>
    <row r="334" spans="2:3" x14ac:dyDescent="0.25">
      <c r="B334" s="29" t="s">
        <v>820</v>
      </c>
      <c r="C334" s="58" t="s">
        <v>821</v>
      </c>
    </row>
    <row r="335" spans="2:3" x14ac:dyDescent="0.25">
      <c r="B335" s="29" t="s">
        <v>824</v>
      </c>
      <c r="C335" s="58" t="s">
        <v>825</v>
      </c>
    </row>
    <row r="336" spans="2:3" x14ac:dyDescent="0.25">
      <c r="B336" s="86" t="s">
        <v>263</v>
      </c>
      <c r="C336" s="74" t="s">
        <v>264</v>
      </c>
    </row>
    <row r="337" spans="2:3" x14ac:dyDescent="0.25">
      <c r="B337" s="86" t="s">
        <v>369</v>
      </c>
      <c r="C337" s="74" t="s">
        <v>370</v>
      </c>
    </row>
    <row r="338" spans="2:3" x14ac:dyDescent="0.25">
      <c r="B338" s="29" t="s">
        <v>860</v>
      </c>
      <c r="C338" s="58" t="s">
        <v>861</v>
      </c>
    </row>
    <row r="339" spans="2:3" x14ac:dyDescent="0.25">
      <c r="B339" s="29" t="s">
        <v>996</v>
      </c>
      <c r="C339" s="58" t="s">
        <v>997</v>
      </c>
    </row>
    <row r="340" spans="2:3" x14ac:dyDescent="0.25">
      <c r="B340" s="29" t="s">
        <v>1000</v>
      </c>
      <c r="C340" s="58" t="s">
        <v>1001</v>
      </c>
    </row>
    <row r="341" spans="2:3" x14ac:dyDescent="0.25">
      <c r="B341" s="29" t="s">
        <v>1002</v>
      </c>
      <c r="C341" s="58" t="s">
        <v>1003</v>
      </c>
    </row>
    <row r="342" spans="2:3" x14ac:dyDescent="0.25">
      <c r="B342" s="29" t="s">
        <v>1066</v>
      </c>
      <c r="C342" s="58" t="s">
        <v>1067</v>
      </c>
    </row>
    <row r="343" spans="2:3" x14ac:dyDescent="0.25">
      <c r="B343" s="29" t="s">
        <v>1074</v>
      </c>
      <c r="C343" s="58" t="s">
        <v>1075</v>
      </c>
    </row>
    <row r="344" spans="2:3" x14ac:dyDescent="0.25">
      <c r="B344" s="29" t="s">
        <v>1128</v>
      </c>
      <c r="C344" s="58" t="s">
        <v>1129</v>
      </c>
    </row>
    <row r="345" spans="2:3" x14ac:dyDescent="0.25">
      <c r="B345" s="29" t="s">
        <v>996</v>
      </c>
      <c r="C345" s="58" t="s">
        <v>997</v>
      </c>
    </row>
    <row r="346" spans="2:3" x14ac:dyDescent="0.25">
      <c r="B346" s="29" t="s">
        <v>1000</v>
      </c>
      <c r="C346" s="58" t="s">
        <v>1001</v>
      </c>
    </row>
    <row r="347" spans="2:3" x14ac:dyDescent="0.25">
      <c r="B347" s="29" t="s">
        <v>822</v>
      </c>
      <c r="C347" s="58" t="s">
        <v>823</v>
      </c>
    </row>
    <row r="348" spans="2:3" x14ac:dyDescent="0.25">
      <c r="B348" s="29" t="s">
        <v>1298</v>
      </c>
      <c r="C348" s="58" t="s">
        <v>1299</v>
      </c>
    </row>
    <row r="349" spans="2:3" x14ac:dyDescent="0.25">
      <c r="B349" s="29" t="s">
        <v>998</v>
      </c>
      <c r="C349" s="58" t="s">
        <v>999</v>
      </c>
    </row>
    <row r="350" spans="2:3" x14ac:dyDescent="0.25">
      <c r="B350" s="29" t="s">
        <v>1082</v>
      </c>
      <c r="C350" s="58" t="s">
        <v>1083</v>
      </c>
    </row>
    <row r="351" spans="2:3" x14ac:dyDescent="0.25">
      <c r="B351" s="29" t="s">
        <v>1134</v>
      </c>
      <c r="C351" s="58" t="s">
        <v>1135</v>
      </c>
    </row>
    <row r="352" spans="2:3" x14ac:dyDescent="0.25">
      <c r="B352" s="29" t="s">
        <v>998</v>
      </c>
      <c r="C352" s="58" t="s">
        <v>999</v>
      </c>
    </row>
    <row r="353" spans="2:3" x14ac:dyDescent="0.25">
      <c r="B353" s="29" t="s">
        <v>828</v>
      </c>
      <c r="C353" s="58" t="s">
        <v>829</v>
      </c>
    </row>
    <row r="354" spans="2:3" x14ac:dyDescent="0.25">
      <c r="B354" s="29" t="s">
        <v>1296</v>
      </c>
      <c r="C354" s="58" t="s">
        <v>1297</v>
      </c>
    </row>
    <row r="355" spans="2:3" x14ac:dyDescent="0.25">
      <c r="B355" s="86" t="s">
        <v>367</v>
      </c>
      <c r="C355" s="74" t="s">
        <v>368</v>
      </c>
    </row>
    <row r="356" spans="2:3" x14ac:dyDescent="0.25">
      <c r="B356" s="29" t="s">
        <v>858</v>
      </c>
      <c r="C356" s="58" t="s">
        <v>859</v>
      </c>
    </row>
    <row r="357" spans="2:3" x14ac:dyDescent="0.25">
      <c r="B357" s="29" t="s">
        <v>1090</v>
      </c>
      <c r="C357" s="58" t="s">
        <v>1091</v>
      </c>
    </row>
    <row r="358" spans="2:3" x14ac:dyDescent="0.25">
      <c r="B358" s="29" t="s">
        <v>1098</v>
      </c>
      <c r="C358" s="58" t="s">
        <v>1099</v>
      </c>
    </row>
    <row r="359" spans="2:3" x14ac:dyDescent="0.25">
      <c r="B359" s="29" t="s">
        <v>1126</v>
      </c>
      <c r="C359" s="58" t="s">
        <v>1127</v>
      </c>
    </row>
    <row r="360" spans="2:3" x14ac:dyDescent="0.25">
      <c r="B360" s="29" t="s">
        <v>1144</v>
      </c>
      <c r="C360" s="58" t="s">
        <v>1145</v>
      </c>
    </row>
    <row r="361" spans="2:3" x14ac:dyDescent="0.25">
      <c r="B361" s="29" t="s">
        <v>1098</v>
      </c>
      <c r="C361" s="58" t="s">
        <v>1099</v>
      </c>
    </row>
    <row r="362" spans="2:3" x14ac:dyDescent="0.25">
      <c r="B362" s="29" t="s">
        <v>830</v>
      </c>
      <c r="C362" s="58" t="s">
        <v>831</v>
      </c>
    </row>
    <row r="363" spans="2:3" x14ac:dyDescent="0.25">
      <c r="B363" s="29" t="s">
        <v>1300</v>
      </c>
      <c r="C363" s="58" t="s">
        <v>1301</v>
      </c>
    </row>
    <row r="364" spans="2:3" x14ac:dyDescent="0.25">
      <c r="B364" s="86" t="s">
        <v>265</v>
      </c>
      <c r="C364" s="74" t="s">
        <v>266</v>
      </c>
    </row>
    <row r="365" spans="2:3" x14ac:dyDescent="0.25">
      <c r="B365" s="29" t="s">
        <v>1290</v>
      </c>
      <c r="C365" s="58" t="s">
        <v>1291</v>
      </c>
    </row>
    <row r="366" spans="2:3" x14ac:dyDescent="0.25">
      <c r="B366" s="86" t="s">
        <v>377</v>
      </c>
      <c r="C366" s="74" t="s">
        <v>378</v>
      </c>
    </row>
    <row r="367" spans="2:3" x14ac:dyDescent="0.25">
      <c r="B367" s="29" t="s">
        <v>856</v>
      </c>
      <c r="C367" s="58" t="s">
        <v>857</v>
      </c>
    </row>
    <row r="368" spans="2:3" x14ac:dyDescent="0.25">
      <c r="B368" s="29" t="s">
        <v>1106</v>
      </c>
      <c r="C368" s="58" t="s">
        <v>1107</v>
      </c>
    </row>
    <row r="369" spans="2:3" x14ac:dyDescent="0.25">
      <c r="B369" s="29" t="s">
        <v>1114</v>
      </c>
      <c r="C369" s="58" t="s">
        <v>1115</v>
      </c>
    </row>
    <row r="370" spans="2:3" x14ac:dyDescent="0.25">
      <c r="B370" s="29" t="s">
        <v>1152</v>
      </c>
      <c r="C370" s="58" t="s">
        <v>1153</v>
      </c>
    </row>
    <row r="371" spans="2:3" x14ac:dyDescent="0.25">
      <c r="B371" s="29" t="s">
        <v>1160</v>
      </c>
      <c r="C371" s="58" t="s">
        <v>1161</v>
      </c>
    </row>
    <row r="372" spans="2:3" x14ac:dyDescent="0.25">
      <c r="B372" s="29" t="s">
        <v>1106</v>
      </c>
      <c r="C372" s="58" t="s">
        <v>1107</v>
      </c>
    </row>
    <row r="373" spans="2:3" x14ac:dyDescent="0.25">
      <c r="B373" s="29" t="s">
        <v>1114</v>
      </c>
      <c r="C373" s="58" t="s">
        <v>1115</v>
      </c>
    </row>
    <row r="374" spans="2:3" x14ac:dyDescent="0.25">
      <c r="B374" s="29" t="s">
        <v>1256</v>
      </c>
      <c r="C374" s="58" t="s">
        <v>1257</v>
      </c>
    </row>
    <row r="375" spans="2:3" x14ac:dyDescent="0.25">
      <c r="B375" s="29" t="s">
        <v>1292</v>
      </c>
      <c r="C375" s="58" t="s">
        <v>1293</v>
      </c>
    </row>
    <row r="376" spans="2:3" x14ac:dyDescent="0.25">
      <c r="B376" s="29" t="s">
        <v>1294</v>
      </c>
      <c r="C376" s="58" t="s">
        <v>1295</v>
      </c>
    </row>
    <row r="377" spans="2:3" x14ac:dyDescent="0.25">
      <c r="B377" s="86" t="s">
        <v>267</v>
      </c>
      <c r="C377" s="74" t="s">
        <v>268</v>
      </c>
    </row>
    <row r="378" spans="2:3" x14ac:dyDescent="0.25">
      <c r="B378" s="86" t="s">
        <v>365</v>
      </c>
      <c r="C378" s="74" t="s">
        <v>366</v>
      </c>
    </row>
    <row r="379" spans="2:3" x14ac:dyDescent="0.25">
      <c r="B379" s="86" t="s">
        <v>375</v>
      </c>
      <c r="C379" s="74" t="s">
        <v>376</v>
      </c>
    </row>
    <row r="380" spans="2:3" x14ac:dyDescent="0.25">
      <c r="B380" s="86" t="s">
        <v>385</v>
      </c>
      <c r="C380" s="74" t="s">
        <v>386</v>
      </c>
    </row>
    <row r="381" spans="2:3" x14ac:dyDescent="0.25">
      <c r="B381" s="29" t="s">
        <v>1132</v>
      </c>
      <c r="C381" s="58" t="s">
        <v>1133</v>
      </c>
    </row>
    <row r="382" spans="2:3" x14ac:dyDescent="0.25">
      <c r="B382" s="29" t="s">
        <v>1142</v>
      </c>
      <c r="C382" s="58" t="s">
        <v>1143</v>
      </c>
    </row>
    <row r="383" spans="2:3" x14ac:dyDescent="0.25">
      <c r="B383" s="29" t="s">
        <v>1150</v>
      </c>
      <c r="C383" s="58" t="s">
        <v>1151</v>
      </c>
    </row>
    <row r="384" spans="2:3" x14ac:dyDescent="0.25">
      <c r="B384" s="29" t="s">
        <v>1168</v>
      </c>
      <c r="C384" s="58" t="s">
        <v>1169</v>
      </c>
    </row>
    <row r="385" spans="2:3" x14ac:dyDescent="0.25">
      <c r="B385" s="29" t="s">
        <v>1264</v>
      </c>
      <c r="C385" s="58" t="s">
        <v>1265</v>
      </c>
    </row>
    <row r="386" spans="2:3" x14ac:dyDescent="0.25">
      <c r="B386" s="86" t="s">
        <v>373</v>
      </c>
      <c r="C386" s="74" t="s">
        <v>374</v>
      </c>
    </row>
    <row r="387" spans="2:3" x14ac:dyDescent="0.25">
      <c r="B387" s="86" t="s">
        <v>383</v>
      </c>
      <c r="C387" s="74" t="s">
        <v>384</v>
      </c>
    </row>
    <row r="388" spans="2:3" x14ac:dyDescent="0.25">
      <c r="B388" s="29" t="s">
        <v>990</v>
      </c>
      <c r="C388" s="58" t="s">
        <v>991</v>
      </c>
    </row>
    <row r="389" spans="2:3" x14ac:dyDescent="0.25">
      <c r="B389" s="29" t="s">
        <v>992</v>
      </c>
      <c r="C389" s="58" t="s">
        <v>993</v>
      </c>
    </row>
    <row r="390" spans="2:3" x14ac:dyDescent="0.25">
      <c r="B390" s="29" t="s">
        <v>1124</v>
      </c>
      <c r="C390" s="58" t="s">
        <v>1125</v>
      </c>
    </row>
    <row r="391" spans="2:3" x14ac:dyDescent="0.25">
      <c r="B391" s="29" t="s">
        <v>1140</v>
      </c>
      <c r="C391" s="58" t="s">
        <v>1141</v>
      </c>
    </row>
    <row r="392" spans="2:3" x14ac:dyDescent="0.25">
      <c r="B392" s="29" t="s">
        <v>1158</v>
      </c>
      <c r="C392" s="58" t="s">
        <v>1159</v>
      </c>
    </row>
    <row r="393" spans="2:3" x14ac:dyDescent="0.25">
      <c r="B393" s="29" t="s">
        <v>1166</v>
      </c>
      <c r="C393" s="58" t="s">
        <v>1167</v>
      </c>
    </row>
    <row r="394" spans="2:3" x14ac:dyDescent="0.25">
      <c r="B394" s="29" t="s">
        <v>1266</v>
      </c>
      <c r="C394" s="58" t="s">
        <v>1267</v>
      </c>
    </row>
    <row r="395" spans="2:3" x14ac:dyDescent="0.25">
      <c r="B395" s="29" t="s">
        <v>826</v>
      </c>
      <c r="C395" s="58" t="s">
        <v>827</v>
      </c>
    </row>
    <row r="396" spans="2:3" x14ac:dyDescent="0.25">
      <c r="B396" s="29" t="s">
        <v>1268</v>
      </c>
      <c r="C396" s="58" t="s">
        <v>1269</v>
      </c>
    </row>
    <row r="397" spans="2:3" x14ac:dyDescent="0.25">
      <c r="B397" s="86" t="s">
        <v>381</v>
      </c>
      <c r="C397" s="74" t="s">
        <v>382</v>
      </c>
    </row>
    <row r="398" spans="2:3" x14ac:dyDescent="0.25">
      <c r="B398" s="29" t="s">
        <v>866</v>
      </c>
      <c r="C398" s="58" t="s">
        <v>867</v>
      </c>
    </row>
    <row r="399" spans="2:3" x14ac:dyDescent="0.25">
      <c r="B399" s="29" t="s">
        <v>868</v>
      </c>
      <c r="C399" s="58" t="s">
        <v>869</v>
      </c>
    </row>
    <row r="400" spans="2:3" x14ac:dyDescent="0.25">
      <c r="B400" s="29" t="s">
        <v>982</v>
      </c>
      <c r="C400" s="58" t="s">
        <v>983</v>
      </c>
    </row>
    <row r="401" spans="2:3" x14ac:dyDescent="0.25">
      <c r="B401" s="29" t="s">
        <v>986</v>
      </c>
      <c r="C401" s="58" t="s">
        <v>987</v>
      </c>
    </row>
    <row r="402" spans="2:3" x14ac:dyDescent="0.25">
      <c r="B402" s="29" t="s">
        <v>988</v>
      </c>
      <c r="C402" s="58" t="s">
        <v>989</v>
      </c>
    </row>
    <row r="403" spans="2:3" x14ac:dyDescent="0.25">
      <c r="B403" s="29" t="s">
        <v>994</v>
      </c>
      <c r="C403" s="58" t="s">
        <v>995</v>
      </c>
    </row>
    <row r="404" spans="2:3" x14ac:dyDescent="0.25">
      <c r="B404" s="29" t="s">
        <v>1148</v>
      </c>
      <c r="C404" s="58" t="s">
        <v>1149</v>
      </c>
    </row>
    <row r="405" spans="2:3" x14ac:dyDescent="0.25">
      <c r="B405" s="29" t="s">
        <v>1156</v>
      </c>
      <c r="C405" s="58" t="s">
        <v>1157</v>
      </c>
    </row>
    <row r="406" spans="2:3" x14ac:dyDescent="0.25">
      <c r="B406" s="29" t="s">
        <v>1164</v>
      </c>
      <c r="C406" s="58" t="s">
        <v>1165</v>
      </c>
    </row>
    <row r="407" spans="2:3" x14ac:dyDescent="0.25">
      <c r="B407" s="29" t="s">
        <v>982</v>
      </c>
      <c r="C407" s="58" t="s">
        <v>983</v>
      </c>
    </row>
    <row r="408" spans="2:3" x14ac:dyDescent="0.25">
      <c r="B408" s="29" t="s">
        <v>986</v>
      </c>
      <c r="C408" s="58" t="s">
        <v>987</v>
      </c>
    </row>
    <row r="409" spans="2:3" x14ac:dyDescent="0.25">
      <c r="B409" s="29" t="s">
        <v>1246</v>
      </c>
      <c r="C409" s="58" t="s">
        <v>1247</v>
      </c>
    </row>
    <row r="410" spans="2:3" x14ac:dyDescent="0.25">
      <c r="B410" s="29" t="s">
        <v>1248</v>
      </c>
      <c r="C410" s="58" t="s">
        <v>1249</v>
      </c>
    </row>
    <row r="411" spans="2:3" x14ac:dyDescent="0.25">
      <c r="B411" s="29" t="s">
        <v>1254</v>
      </c>
      <c r="C411" s="58" t="s">
        <v>1255</v>
      </c>
    </row>
    <row r="412" spans="2:3" x14ac:dyDescent="0.25">
      <c r="B412" s="29" t="s">
        <v>1262</v>
      </c>
      <c r="C412" s="58" t="s">
        <v>1263</v>
      </c>
    </row>
    <row r="413" spans="2:3" x14ac:dyDescent="0.25">
      <c r="B413" s="29" t="s">
        <v>840</v>
      </c>
      <c r="C413" s="58" t="s">
        <v>841</v>
      </c>
    </row>
    <row r="414" spans="2:3" x14ac:dyDescent="0.25">
      <c r="B414" s="29" t="s">
        <v>1270</v>
      </c>
      <c r="C414" s="58" t="s">
        <v>1271</v>
      </c>
    </row>
    <row r="415" spans="2:3" x14ac:dyDescent="0.25">
      <c r="B415" s="86" t="s">
        <v>363</v>
      </c>
      <c r="C415" s="74" t="s">
        <v>364</v>
      </c>
    </row>
    <row r="416" spans="2:3" x14ac:dyDescent="0.25">
      <c r="B416" s="86" t="s">
        <v>371</v>
      </c>
      <c r="C416" s="74" t="s">
        <v>372</v>
      </c>
    </row>
    <row r="417" spans="2:3" x14ac:dyDescent="0.25">
      <c r="B417" s="29" t="s">
        <v>854</v>
      </c>
      <c r="C417" s="58" t="s">
        <v>855</v>
      </c>
    </row>
    <row r="418" spans="2:3" x14ac:dyDescent="0.25">
      <c r="B418" s="29" t="s">
        <v>864</v>
      </c>
      <c r="C418" s="58" t="s">
        <v>865</v>
      </c>
    </row>
    <row r="419" spans="2:3" x14ac:dyDescent="0.25">
      <c r="B419" s="29" t="s">
        <v>920</v>
      </c>
      <c r="C419" s="58" t="s">
        <v>921</v>
      </c>
    </row>
    <row r="420" spans="2:3" x14ac:dyDescent="0.25">
      <c r="B420" s="29" t="s">
        <v>922</v>
      </c>
      <c r="C420" s="58" t="s">
        <v>923</v>
      </c>
    </row>
    <row r="421" spans="2:3" x14ac:dyDescent="0.25">
      <c r="B421" s="29" t="s">
        <v>928</v>
      </c>
      <c r="C421" s="58" t="s">
        <v>929</v>
      </c>
    </row>
    <row r="422" spans="2:3" x14ac:dyDescent="0.25">
      <c r="B422" s="29" t="s">
        <v>930</v>
      </c>
      <c r="C422" s="58" t="s">
        <v>931</v>
      </c>
    </row>
    <row r="423" spans="2:3" x14ac:dyDescent="0.25">
      <c r="B423" s="29" t="s">
        <v>938</v>
      </c>
      <c r="C423" s="58" t="s">
        <v>939</v>
      </c>
    </row>
    <row r="424" spans="2:3" x14ac:dyDescent="0.25">
      <c r="B424" s="29" t="s">
        <v>984</v>
      </c>
      <c r="C424" s="58" t="s">
        <v>985</v>
      </c>
    </row>
    <row r="425" spans="2:3" x14ac:dyDescent="0.25">
      <c r="B425" s="29" t="s">
        <v>1130</v>
      </c>
      <c r="C425" s="58" t="s">
        <v>1131</v>
      </c>
    </row>
    <row r="426" spans="2:3" x14ac:dyDescent="0.25">
      <c r="B426" s="29" t="s">
        <v>984</v>
      </c>
      <c r="C426" s="58" t="s">
        <v>985</v>
      </c>
    </row>
    <row r="427" spans="2:3" x14ac:dyDescent="0.25">
      <c r="B427" s="29" t="s">
        <v>1244</v>
      </c>
      <c r="C427" s="58" t="s">
        <v>1245</v>
      </c>
    </row>
    <row r="428" spans="2:3" x14ac:dyDescent="0.25">
      <c r="B428" s="29" t="s">
        <v>1252</v>
      </c>
      <c r="C428" s="58" t="s">
        <v>1253</v>
      </c>
    </row>
    <row r="429" spans="2:3" x14ac:dyDescent="0.25">
      <c r="B429" s="29" t="s">
        <v>1260</v>
      </c>
      <c r="C429" s="58" t="s">
        <v>1261</v>
      </c>
    </row>
    <row r="430" spans="2:3" x14ac:dyDescent="0.25">
      <c r="B430" s="29" t="s">
        <v>842</v>
      </c>
      <c r="C430" s="58" t="s">
        <v>843</v>
      </c>
    </row>
    <row r="431" spans="2:3" x14ac:dyDescent="0.25">
      <c r="B431" s="29" t="s">
        <v>844</v>
      </c>
      <c r="C431" s="58" t="s">
        <v>845</v>
      </c>
    </row>
    <row r="432" spans="2:3" x14ac:dyDescent="0.25">
      <c r="B432" s="29" t="s">
        <v>1278</v>
      </c>
      <c r="C432" s="58" t="s">
        <v>1279</v>
      </c>
    </row>
    <row r="433" spans="2:3" x14ac:dyDescent="0.25">
      <c r="B433" s="86" t="s">
        <v>379</v>
      </c>
      <c r="C433" s="74" t="s">
        <v>380</v>
      </c>
    </row>
    <row r="434" spans="2:3" x14ac:dyDescent="0.25">
      <c r="B434" s="29" t="s">
        <v>862</v>
      </c>
      <c r="C434" s="58" t="s">
        <v>863</v>
      </c>
    </row>
    <row r="435" spans="2:3" x14ac:dyDescent="0.25">
      <c r="B435" s="29" t="s">
        <v>918</v>
      </c>
      <c r="C435" s="58" t="s">
        <v>919</v>
      </c>
    </row>
    <row r="436" spans="2:3" x14ac:dyDescent="0.25">
      <c r="B436" s="29" t="s">
        <v>926</v>
      </c>
      <c r="C436" s="58" t="s">
        <v>927</v>
      </c>
    </row>
    <row r="437" spans="2:3" x14ac:dyDescent="0.25">
      <c r="B437" s="29" t="s">
        <v>936</v>
      </c>
      <c r="C437" s="58" t="s">
        <v>937</v>
      </c>
    </row>
    <row r="438" spans="2:3" x14ac:dyDescent="0.25">
      <c r="B438" s="29" t="s">
        <v>1122</v>
      </c>
      <c r="C438" s="58" t="s">
        <v>1123</v>
      </c>
    </row>
    <row r="439" spans="2:3" x14ac:dyDescent="0.25">
      <c r="B439" s="29" t="s">
        <v>1138</v>
      </c>
      <c r="C439" s="58" t="s">
        <v>1139</v>
      </c>
    </row>
    <row r="440" spans="2:3" x14ac:dyDescent="0.25">
      <c r="B440" s="29" t="s">
        <v>1146</v>
      </c>
      <c r="C440" s="58" t="s">
        <v>1147</v>
      </c>
    </row>
    <row r="441" spans="2:3" x14ac:dyDescent="0.25">
      <c r="B441" s="29" t="s">
        <v>1154</v>
      </c>
      <c r="C441" s="58" t="s">
        <v>1155</v>
      </c>
    </row>
    <row r="442" spans="2:3" x14ac:dyDescent="0.25">
      <c r="B442" s="29" t="s">
        <v>1162</v>
      </c>
      <c r="C442" s="58" t="s">
        <v>1163</v>
      </c>
    </row>
    <row r="443" spans="2:3" x14ac:dyDescent="0.25">
      <c r="B443" s="29" t="s">
        <v>1194</v>
      </c>
      <c r="C443" s="58" t="s">
        <v>1195</v>
      </c>
    </row>
    <row r="444" spans="2:3" x14ac:dyDescent="0.25">
      <c r="B444" s="29" t="s">
        <v>1196</v>
      </c>
      <c r="C444" s="58" t="s">
        <v>1197</v>
      </c>
    </row>
    <row r="445" spans="2:3" x14ac:dyDescent="0.25">
      <c r="B445" s="29" t="s">
        <v>1200</v>
      </c>
      <c r="C445" s="58" t="s">
        <v>1201</v>
      </c>
    </row>
    <row r="446" spans="2:3" x14ac:dyDescent="0.25">
      <c r="B446" s="29" t="s">
        <v>1206</v>
      </c>
      <c r="C446" s="58" t="s">
        <v>1207</v>
      </c>
    </row>
    <row r="447" spans="2:3" x14ac:dyDescent="0.25">
      <c r="B447" s="29" t="s">
        <v>1280</v>
      </c>
      <c r="C447" s="58" t="s">
        <v>1281</v>
      </c>
    </row>
    <row r="448" spans="2:3" x14ac:dyDescent="0.25">
      <c r="B448" s="29" t="s">
        <v>1282</v>
      </c>
      <c r="C448" s="58" t="s">
        <v>1283</v>
      </c>
    </row>
    <row r="450" spans="2:3" x14ac:dyDescent="0.25">
      <c r="B450" s="89" t="s">
        <v>1408</v>
      </c>
    </row>
    <row r="451" spans="2:3" x14ac:dyDescent="0.25">
      <c r="B451" s="29" t="s">
        <v>520</v>
      </c>
      <c r="C451" s="58" t="s">
        <v>521</v>
      </c>
    </row>
    <row r="452" spans="2:3" x14ac:dyDescent="0.25">
      <c r="B452" s="29" t="s">
        <v>522</v>
      </c>
      <c r="C452" s="58" t="s">
        <v>523</v>
      </c>
    </row>
    <row r="453" spans="2:3" x14ac:dyDescent="0.25">
      <c r="B453" s="29" t="s">
        <v>524</v>
      </c>
      <c r="C453" s="58" t="s">
        <v>525</v>
      </c>
    </row>
    <row r="454" spans="2:3" x14ac:dyDescent="0.25">
      <c r="B454" s="29" t="s">
        <v>526</v>
      </c>
      <c r="C454" s="58" t="s">
        <v>527</v>
      </c>
    </row>
    <row r="455" spans="2:3" x14ac:dyDescent="0.25">
      <c r="B455" s="29" t="s">
        <v>528</v>
      </c>
      <c r="C455" s="58" t="s">
        <v>529</v>
      </c>
    </row>
    <row r="456" spans="2:3" x14ac:dyDescent="0.25">
      <c r="B456" s="29" t="s">
        <v>530</v>
      </c>
      <c r="C456" s="58" t="s">
        <v>531</v>
      </c>
    </row>
    <row r="457" spans="2:3" x14ac:dyDescent="0.25">
      <c r="B457" s="29" t="s">
        <v>532</v>
      </c>
      <c r="C457" s="58" t="s">
        <v>533</v>
      </c>
    </row>
    <row r="458" spans="2:3" x14ac:dyDescent="0.25">
      <c r="B458" s="29" t="s">
        <v>534</v>
      </c>
      <c r="C458" s="58" t="s">
        <v>535</v>
      </c>
    </row>
    <row r="459" spans="2:3" x14ac:dyDescent="0.25">
      <c r="B459" s="29" t="s">
        <v>536</v>
      </c>
      <c r="C459" s="58" t="s">
        <v>537</v>
      </c>
    </row>
    <row r="460" spans="2:3" x14ac:dyDescent="0.25">
      <c r="B460" s="29" t="s">
        <v>538</v>
      </c>
      <c r="C460" s="58" t="s">
        <v>539</v>
      </c>
    </row>
    <row r="461" spans="2:3" x14ac:dyDescent="0.25">
      <c r="B461" s="29" t="s">
        <v>574</v>
      </c>
      <c r="C461" s="58" t="s">
        <v>575</v>
      </c>
    </row>
    <row r="462" spans="2:3" x14ac:dyDescent="0.25">
      <c r="B462" s="29" t="s">
        <v>576</v>
      </c>
      <c r="C462" s="58" t="s">
        <v>577</v>
      </c>
    </row>
    <row r="463" spans="2:3" x14ac:dyDescent="0.25">
      <c r="B463" s="29" t="s">
        <v>578</v>
      </c>
      <c r="C463" s="58" t="s">
        <v>579</v>
      </c>
    </row>
    <row r="464" spans="2:3" x14ac:dyDescent="0.25">
      <c r="B464" s="29" t="s">
        <v>580</v>
      </c>
      <c r="C464" s="58" t="s">
        <v>581</v>
      </c>
    </row>
    <row r="465" spans="2:3" x14ac:dyDescent="0.25">
      <c r="B465" s="29" t="s">
        <v>582</v>
      </c>
      <c r="C465" s="58" t="s">
        <v>583</v>
      </c>
    </row>
    <row r="466" spans="2:3" x14ac:dyDescent="0.25">
      <c r="B466" s="29" t="s">
        <v>584</v>
      </c>
      <c r="C466" s="58" t="s">
        <v>585</v>
      </c>
    </row>
    <row r="467" spans="2:3" x14ac:dyDescent="0.25">
      <c r="B467" s="29" t="s">
        <v>586</v>
      </c>
      <c r="C467" s="58" t="s">
        <v>587</v>
      </c>
    </row>
    <row r="468" spans="2:3" x14ac:dyDescent="0.25">
      <c r="B468" s="29" t="s">
        <v>588</v>
      </c>
      <c r="C468" s="58" t="s">
        <v>589</v>
      </c>
    </row>
    <row r="469" spans="2:3" x14ac:dyDescent="0.25">
      <c r="B469" s="29" t="s">
        <v>592</v>
      </c>
      <c r="C469" s="58" t="s">
        <v>593</v>
      </c>
    </row>
    <row r="470" spans="2:3" x14ac:dyDescent="0.25">
      <c r="B470" s="29" t="s">
        <v>594</v>
      </c>
      <c r="C470" s="58" t="s">
        <v>595</v>
      </c>
    </row>
    <row r="471" spans="2:3" x14ac:dyDescent="0.25">
      <c r="B471" s="29" t="s">
        <v>604</v>
      </c>
      <c r="C471" s="58" t="s">
        <v>605</v>
      </c>
    </row>
    <row r="472" spans="2:3" x14ac:dyDescent="0.25">
      <c r="B472" s="29" t="s">
        <v>640</v>
      </c>
      <c r="C472" s="58" t="s">
        <v>641</v>
      </c>
    </row>
    <row r="473" spans="2:3" x14ac:dyDescent="0.25">
      <c r="B473" s="29" t="s">
        <v>646</v>
      </c>
      <c r="C473" s="58" t="s">
        <v>647</v>
      </c>
    </row>
    <row r="474" spans="2:3" x14ac:dyDescent="0.25">
      <c r="B474" s="29" t="s">
        <v>652</v>
      </c>
      <c r="C474" s="58" t="s">
        <v>653</v>
      </c>
    </row>
    <row r="475" spans="2:3" x14ac:dyDescent="0.25">
      <c r="B475" s="29" t="s">
        <v>658</v>
      </c>
      <c r="C475" s="58" t="s">
        <v>659</v>
      </c>
    </row>
    <row r="476" spans="2:3" x14ac:dyDescent="0.25">
      <c r="B476" s="29" t="s">
        <v>660</v>
      </c>
      <c r="C476" s="58" t="s">
        <v>661</v>
      </c>
    </row>
    <row r="477" spans="2:3" x14ac:dyDescent="0.25">
      <c r="B477" s="29" t="s">
        <v>662</v>
      </c>
      <c r="C477" s="58" t="s">
        <v>663</v>
      </c>
    </row>
    <row r="478" spans="2:3" x14ac:dyDescent="0.25">
      <c r="B478" s="29" t="s">
        <v>664</v>
      </c>
      <c r="C478" s="58" t="s">
        <v>665</v>
      </c>
    </row>
    <row r="479" spans="2:3" x14ac:dyDescent="0.25">
      <c r="B479" s="29" t="s">
        <v>666</v>
      </c>
      <c r="C479" s="58" t="s">
        <v>667</v>
      </c>
    </row>
    <row r="480" spans="2:3" x14ac:dyDescent="0.25">
      <c r="B480" s="29" t="s">
        <v>668</v>
      </c>
      <c r="C480" s="58" t="s">
        <v>669</v>
      </c>
    </row>
    <row r="481" spans="2:3" x14ac:dyDescent="0.25">
      <c r="B481" s="29" t="s">
        <v>670</v>
      </c>
      <c r="C481" s="58" t="s">
        <v>671</v>
      </c>
    </row>
    <row r="482" spans="2:3" x14ac:dyDescent="0.25">
      <c r="B482" s="29" t="s">
        <v>672</v>
      </c>
      <c r="C482" s="58" t="s">
        <v>673</v>
      </c>
    </row>
    <row r="483" spans="2:3" x14ac:dyDescent="0.25">
      <c r="B483" s="29" t="s">
        <v>674</v>
      </c>
      <c r="C483" s="58" t="s">
        <v>675</v>
      </c>
    </row>
    <row r="484" spans="2:3" x14ac:dyDescent="0.25">
      <c r="B484" s="29" t="s">
        <v>676</v>
      </c>
      <c r="C484" s="58" t="s">
        <v>677</v>
      </c>
    </row>
    <row r="485" spans="2:3" x14ac:dyDescent="0.25">
      <c r="B485" s="29" t="s">
        <v>678</v>
      </c>
      <c r="C485" s="58" t="s">
        <v>679</v>
      </c>
    </row>
    <row r="486" spans="2:3" x14ac:dyDescent="0.25">
      <c r="B486" s="29" t="s">
        <v>680</v>
      </c>
      <c r="C486" s="58" t="s">
        <v>681</v>
      </c>
    </row>
    <row r="487" spans="2:3" x14ac:dyDescent="0.25">
      <c r="B487" s="29" t="s">
        <v>682</v>
      </c>
      <c r="C487" s="58" t="s">
        <v>683</v>
      </c>
    </row>
    <row r="488" spans="2:3" x14ac:dyDescent="0.25">
      <c r="B488" s="29" t="s">
        <v>684</v>
      </c>
      <c r="C488" s="58" t="s">
        <v>685</v>
      </c>
    </row>
    <row r="489" spans="2:3" x14ac:dyDescent="0.25">
      <c r="B489" s="29" t="s">
        <v>686</v>
      </c>
      <c r="C489" s="58" t="s">
        <v>687</v>
      </c>
    </row>
    <row r="490" spans="2:3" x14ac:dyDescent="0.25">
      <c r="B490" s="29" t="s">
        <v>688</v>
      </c>
      <c r="C490" s="58" t="s">
        <v>689</v>
      </c>
    </row>
    <row r="491" spans="2:3" x14ac:dyDescent="0.25">
      <c r="B491" s="29" t="s">
        <v>690</v>
      </c>
      <c r="C491" s="58" t="s">
        <v>691</v>
      </c>
    </row>
    <row r="492" spans="2:3" x14ac:dyDescent="0.25">
      <c r="B492" s="29" t="s">
        <v>692</v>
      </c>
      <c r="C492" s="58" t="s">
        <v>693</v>
      </c>
    </row>
    <row r="493" spans="2:3" x14ac:dyDescent="0.25">
      <c r="B493" s="29" t="s">
        <v>694</v>
      </c>
      <c r="C493" s="58" t="s">
        <v>695</v>
      </c>
    </row>
    <row r="494" spans="2:3" x14ac:dyDescent="0.25">
      <c r="B494" s="29" t="s">
        <v>696</v>
      </c>
      <c r="C494" s="58" t="s">
        <v>697</v>
      </c>
    </row>
    <row r="495" spans="2:3" x14ac:dyDescent="0.25">
      <c r="B495" s="29" t="s">
        <v>698</v>
      </c>
      <c r="C495" s="58" t="s">
        <v>699</v>
      </c>
    </row>
    <row r="496" spans="2:3" x14ac:dyDescent="0.25">
      <c r="B496" s="29" t="s">
        <v>700</v>
      </c>
      <c r="C496" s="58" t="s">
        <v>701</v>
      </c>
    </row>
    <row r="497" spans="1:3" x14ac:dyDescent="0.25">
      <c r="B497" s="29" t="s">
        <v>702</v>
      </c>
      <c r="C497" s="58" t="s">
        <v>703</v>
      </c>
    </row>
    <row r="498" spans="1:3" x14ac:dyDescent="0.25">
      <c r="B498" s="29" t="s">
        <v>704</v>
      </c>
      <c r="C498" s="58" t="s">
        <v>705</v>
      </c>
    </row>
    <row r="499" spans="1:3" x14ac:dyDescent="0.25">
      <c r="B499" s="29" t="s">
        <v>706</v>
      </c>
      <c r="C499" s="58" t="s">
        <v>707</v>
      </c>
    </row>
    <row r="500" spans="1:3" x14ac:dyDescent="0.25">
      <c r="B500" s="29" t="s">
        <v>714</v>
      </c>
      <c r="C500" s="58" t="s">
        <v>715</v>
      </c>
    </row>
    <row r="501" spans="1:3" x14ac:dyDescent="0.25">
      <c r="B501" s="29" t="s">
        <v>716</v>
      </c>
      <c r="C501" s="58" t="s">
        <v>717</v>
      </c>
    </row>
    <row r="504" spans="1:3" ht="15.75" x14ac:dyDescent="0.25">
      <c r="A504" s="63">
        <v>44732</v>
      </c>
      <c r="B504" s="102" t="s">
        <v>1404</v>
      </c>
    </row>
    <row r="505" spans="1:3" x14ac:dyDescent="0.25">
      <c r="B505" s="89" t="s">
        <v>1387</v>
      </c>
    </row>
    <row r="506" spans="1:3" x14ac:dyDescent="0.25">
      <c r="B506" s="29" t="s">
        <v>1411</v>
      </c>
      <c r="C506" s="58" t="s">
        <v>1412</v>
      </c>
    </row>
    <row r="508" spans="1:3" ht="15.75" x14ac:dyDescent="0.25">
      <c r="A508" s="41">
        <v>44753</v>
      </c>
      <c r="B508" s="102" t="s">
        <v>1404</v>
      </c>
    </row>
    <row r="509" spans="1:3" x14ac:dyDescent="0.25">
      <c r="B509" s="89" t="s">
        <v>1387</v>
      </c>
    </row>
    <row r="510" spans="1:3" x14ac:dyDescent="0.25">
      <c r="B510" s="49" t="s">
        <v>1413</v>
      </c>
      <c r="C510" s="47" t="s">
        <v>1419</v>
      </c>
    </row>
    <row r="511" spans="1:3" x14ac:dyDescent="0.25">
      <c r="B511" s="49" t="s">
        <v>1414</v>
      </c>
      <c r="C511" s="47" t="s">
        <v>1420</v>
      </c>
    </row>
    <row r="512" spans="1:3" x14ac:dyDescent="0.25">
      <c r="B512" s="49" t="s">
        <v>1415</v>
      </c>
      <c r="C512" s="47" t="s">
        <v>1421</v>
      </c>
    </row>
    <row r="513" spans="1:3" x14ac:dyDescent="0.25">
      <c r="B513" s="49" t="s">
        <v>1416</v>
      </c>
      <c r="C513" s="47" t="s">
        <v>1422</v>
      </c>
    </row>
    <row r="514" spans="1:3" x14ac:dyDescent="0.25">
      <c r="B514" s="49" t="s">
        <v>1417</v>
      </c>
      <c r="C514" s="47" t="s">
        <v>1423</v>
      </c>
    </row>
    <row r="515" spans="1:3" x14ac:dyDescent="0.25">
      <c r="B515" s="49" t="s">
        <v>1418</v>
      </c>
      <c r="C515" s="47" t="s">
        <v>1424</v>
      </c>
    </row>
    <row r="516" spans="1:3" x14ac:dyDescent="0.25">
      <c r="B516" s="49" t="s">
        <v>1425</v>
      </c>
      <c r="C516" s="47" t="s">
        <v>1426</v>
      </c>
    </row>
    <row r="518" spans="1:3" ht="15.75" x14ac:dyDescent="0.25">
      <c r="B518" s="101" t="s">
        <v>1427</v>
      </c>
    </row>
    <row r="519" spans="1:3" x14ac:dyDescent="0.25">
      <c r="B519" t="s">
        <v>1428</v>
      </c>
    </row>
    <row r="520" spans="1:3" x14ac:dyDescent="0.25">
      <c r="B520" t="s">
        <v>1429</v>
      </c>
    </row>
    <row r="522" spans="1:3" x14ac:dyDescent="0.25">
      <c r="A522" s="63">
        <v>44788</v>
      </c>
      <c r="B522" s="3" t="s">
        <v>1432</v>
      </c>
    </row>
    <row r="523" spans="1:3" x14ac:dyDescent="0.25">
      <c r="B523" t="s">
        <v>1433</v>
      </c>
    </row>
    <row r="525" spans="1:3" ht="15.75" x14ac:dyDescent="0.25">
      <c r="A525" s="41">
        <v>44810</v>
      </c>
      <c r="B525" s="102" t="s">
        <v>1454</v>
      </c>
    </row>
    <row r="526" spans="1:3" x14ac:dyDescent="0.25">
      <c r="B526" t="s">
        <v>1453</v>
      </c>
    </row>
    <row r="527" spans="1:3" x14ac:dyDescent="0.25">
      <c r="B527" s="128" t="s">
        <v>1459</v>
      </c>
    </row>
    <row r="528" spans="1:3" x14ac:dyDescent="0.25">
      <c r="B528" t="s">
        <v>1460</v>
      </c>
    </row>
    <row r="529" spans="1:2" x14ac:dyDescent="0.25">
      <c r="B529" s="3" t="s">
        <v>1404</v>
      </c>
    </row>
    <row r="530" spans="1:2" x14ac:dyDescent="0.25">
      <c r="B530" t="s">
        <v>1461</v>
      </c>
    </row>
    <row r="531" spans="1:2" x14ac:dyDescent="0.25">
      <c r="B531" t="s">
        <v>1709</v>
      </c>
    </row>
    <row r="533" spans="1:2" x14ac:dyDescent="0.25">
      <c r="A533" s="41">
        <v>44841</v>
      </c>
      <c r="B533" s="89" t="s">
        <v>1454</v>
      </c>
    </row>
    <row r="534" spans="1:2" x14ac:dyDescent="0.25">
      <c r="B534" t="s">
        <v>1654</v>
      </c>
    </row>
    <row r="535" spans="1:2" x14ac:dyDescent="0.25">
      <c r="B535" s="3" t="s">
        <v>1404</v>
      </c>
    </row>
    <row r="536" spans="1:2" x14ac:dyDescent="0.25">
      <c r="B536" t="s">
        <v>1655</v>
      </c>
    </row>
    <row r="537" spans="1:2" x14ac:dyDescent="0.25">
      <c r="B537" s="3" t="s">
        <v>1385</v>
      </c>
    </row>
    <row r="538" spans="1:2" x14ac:dyDescent="0.25">
      <c r="B538" t="s">
        <v>1711</v>
      </c>
    </row>
    <row r="539" spans="1:2" x14ac:dyDescent="0.25">
      <c r="B539" s="3" t="s">
        <v>1459</v>
      </c>
    </row>
    <row r="540" spans="1:2" x14ac:dyDescent="0.25">
      <c r="B540" t="s">
        <v>1656</v>
      </c>
    </row>
  </sheetData>
  <pageMargins left="0.7" right="0.7" top="0.75" bottom="0.75" header="0.3" footer="0.3"/>
  <pageSetup orientation="portrait" r:id="rId1"/>
  <headerFooter>
    <oddFooter>&amp;LOctober 2022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8"/>
  <sheetViews>
    <sheetView showGridLines="0" zoomScaleNormal="100" workbookViewId="0">
      <selection activeCell="C32" sqref="C32"/>
    </sheetView>
  </sheetViews>
  <sheetFormatPr defaultRowHeight="15" x14ac:dyDescent="0.25"/>
  <cols>
    <col min="1" max="1" width="30.7109375" customWidth="1"/>
    <col min="2" max="13" width="11.28515625" customWidth="1"/>
  </cols>
  <sheetData>
    <row r="1" spans="1:13" ht="21" x14ac:dyDescent="0.35">
      <c r="A1" s="8" t="s">
        <v>4</v>
      </c>
      <c r="B1" s="171" t="s">
        <v>250</v>
      </c>
      <c r="C1" s="171"/>
      <c r="D1" s="171"/>
      <c r="E1" s="171"/>
      <c r="F1" s="171"/>
      <c r="G1" s="171"/>
      <c r="H1" s="171"/>
      <c r="I1" s="171"/>
      <c r="J1" s="171"/>
      <c r="K1" s="171"/>
      <c r="L1" s="171"/>
      <c r="M1" s="172"/>
    </row>
    <row r="2" spans="1:13" ht="25.15" customHeight="1" x14ac:dyDescent="0.25">
      <c r="A2" s="173" t="s">
        <v>11</v>
      </c>
      <c r="B2" s="174"/>
      <c r="C2" s="174"/>
      <c r="D2" s="174"/>
      <c r="E2" s="174"/>
      <c r="F2" s="174"/>
      <c r="G2" s="174"/>
      <c r="H2" s="174"/>
      <c r="I2" s="174"/>
      <c r="J2" s="174"/>
      <c r="K2" s="174"/>
      <c r="L2" s="174"/>
      <c r="M2" s="175"/>
    </row>
    <row r="3" spans="1:13" ht="25.15" customHeight="1" x14ac:dyDescent="0.25">
      <c r="A3" s="176" t="s">
        <v>12</v>
      </c>
      <c r="B3" s="177"/>
      <c r="C3" s="177"/>
      <c r="D3" s="177"/>
      <c r="E3" s="177"/>
      <c r="F3" s="177"/>
      <c r="G3" s="177"/>
      <c r="H3" s="177"/>
      <c r="I3" s="177"/>
      <c r="J3" s="177"/>
      <c r="K3" s="177"/>
      <c r="L3" s="177"/>
      <c r="M3" s="178"/>
    </row>
    <row r="4" spans="1:13" ht="25.15" customHeight="1" x14ac:dyDescent="0.25">
      <c r="A4" s="176" t="s">
        <v>50</v>
      </c>
      <c r="B4" s="177"/>
      <c r="C4" s="177"/>
      <c r="D4" s="177"/>
      <c r="E4" s="177"/>
      <c r="F4" s="177"/>
      <c r="G4" s="177"/>
      <c r="H4" s="177"/>
      <c r="I4" s="177"/>
      <c r="J4" s="177"/>
      <c r="K4" s="177"/>
      <c r="L4" s="177"/>
      <c r="M4" s="178"/>
    </row>
    <row r="5" spans="1:13" ht="25.15" customHeight="1" x14ac:dyDescent="0.25">
      <c r="A5" s="179" t="s">
        <v>10</v>
      </c>
      <c r="B5" s="180"/>
      <c r="C5" s="180"/>
      <c r="D5" s="180"/>
      <c r="E5" s="180"/>
      <c r="F5" s="180"/>
      <c r="G5" s="180"/>
      <c r="H5" s="180"/>
      <c r="I5" s="180"/>
      <c r="J5" s="180"/>
      <c r="K5" s="180"/>
      <c r="L5" s="180"/>
      <c r="M5" s="181"/>
    </row>
    <row r="6" spans="1:13" s="1" customFormat="1" ht="43.15" customHeight="1" x14ac:dyDescent="0.25">
      <c r="A6" s="182" t="s">
        <v>0</v>
      </c>
      <c r="B6" s="4" t="s">
        <v>13</v>
      </c>
      <c r="C6" s="4" t="s">
        <v>14</v>
      </c>
      <c r="D6" s="4" t="s">
        <v>15</v>
      </c>
      <c r="E6" s="4" t="s">
        <v>16</v>
      </c>
      <c r="F6" s="4" t="s">
        <v>17</v>
      </c>
      <c r="G6" s="4" t="s">
        <v>18</v>
      </c>
      <c r="H6" s="4" t="s">
        <v>19</v>
      </c>
      <c r="I6" s="4" t="s">
        <v>20</v>
      </c>
      <c r="J6" s="4" t="s">
        <v>21</v>
      </c>
      <c r="K6" s="4" t="s">
        <v>22</v>
      </c>
      <c r="L6" s="4" t="s">
        <v>23</v>
      </c>
      <c r="M6" s="4" t="s">
        <v>24</v>
      </c>
    </row>
    <row r="7" spans="1:13" s="1" customFormat="1" ht="19.149999999999999" customHeight="1" x14ac:dyDescent="0.25">
      <c r="A7" s="183"/>
      <c r="B7" s="168" t="s">
        <v>49</v>
      </c>
      <c r="C7" s="169"/>
      <c r="D7" s="169"/>
      <c r="E7" s="169"/>
      <c r="F7" s="169"/>
      <c r="G7" s="169"/>
      <c r="H7" s="169"/>
      <c r="I7" s="169"/>
      <c r="J7" s="169"/>
      <c r="K7" s="169"/>
      <c r="L7" s="169"/>
      <c r="M7" s="170"/>
    </row>
    <row r="8" spans="1:13" x14ac:dyDescent="0.25">
      <c r="A8" s="9" t="s">
        <v>25</v>
      </c>
      <c r="B8" s="5">
        <v>0.77</v>
      </c>
      <c r="C8" s="5">
        <v>0.77</v>
      </c>
      <c r="D8" s="5">
        <v>0.77</v>
      </c>
      <c r="E8" s="5">
        <v>0.77</v>
      </c>
      <c r="F8" s="5">
        <v>0.77</v>
      </c>
      <c r="G8" s="5">
        <v>0.77</v>
      </c>
      <c r="H8" s="5">
        <v>0.77</v>
      </c>
      <c r="I8" s="5">
        <v>0.77</v>
      </c>
      <c r="J8" s="5">
        <v>0.77</v>
      </c>
      <c r="K8" s="5">
        <v>0.77</v>
      </c>
      <c r="L8" s="5">
        <v>0.77</v>
      </c>
      <c r="M8" s="5">
        <v>0.77</v>
      </c>
    </row>
    <row r="9" spans="1:13" s="7" customFormat="1" x14ac:dyDescent="0.25">
      <c r="A9" s="10" t="s">
        <v>58</v>
      </c>
      <c r="B9" s="5">
        <v>0.77</v>
      </c>
      <c r="C9" s="5">
        <v>0.77</v>
      </c>
      <c r="D9" s="5">
        <v>0.77</v>
      </c>
      <c r="E9" s="5">
        <v>0.77</v>
      </c>
      <c r="F9" s="5">
        <v>0.77</v>
      </c>
      <c r="G9" s="5">
        <v>0.77</v>
      </c>
      <c r="H9" s="5">
        <v>0.77</v>
      </c>
      <c r="I9" s="5">
        <v>0.77</v>
      </c>
      <c r="J9" s="5">
        <v>0.77</v>
      </c>
      <c r="K9" s="5">
        <v>0.77</v>
      </c>
      <c r="L9" s="5">
        <v>0.77</v>
      </c>
      <c r="M9" s="5">
        <v>0.77</v>
      </c>
    </row>
    <row r="10" spans="1:13" s="7" customFormat="1" x14ac:dyDescent="0.25">
      <c r="A10" s="10" t="s">
        <v>1</v>
      </c>
      <c r="B10" s="5">
        <v>0.32</v>
      </c>
      <c r="C10" s="5">
        <v>0.32</v>
      </c>
      <c r="D10" s="5">
        <v>0.32</v>
      </c>
      <c r="E10" s="5">
        <v>0.32</v>
      </c>
      <c r="F10" s="5">
        <v>0.32</v>
      </c>
      <c r="G10" s="5">
        <v>0.32</v>
      </c>
      <c r="H10" s="5">
        <v>0.32</v>
      </c>
      <c r="I10" s="5">
        <v>0.32</v>
      </c>
      <c r="J10" s="5">
        <v>0.32</v>
      </c>
      <c r="K10" s="5">
        <v>0.32</v>
      </c>
      <c r="L10" s="5">
        <v>0.32</v>
      </c>
      <c r="M10" s="5">
        <v>0.32</v>
      </c>
    </row>
    <row r="11" spans="1:13" x14ac:dyDescent="0.25">
      <c r="A11" s="9" t="s">
        <v>26</v>
      </c>
      <c r="B11" s="5">
        <v>0.32</v>
      </c>
      <c r="C11" s="5">
        <v>0.32</v>
      </c>
      <c r="D11" s="5">
        <v>0.32</v>
      </c>
      <c r="E11" s="5">
        <v>0.32</v>
      </c>
      <c r="F11" s="5">
        <v>0.32</v>
      </c>
      <c r="G11" s="5">
        <v>0.32</v>
      </c>
      <c r="H11" s="5">
        <v>0.32</v>
      </c>
      <c r="I11" s="5">
        <v>0.32</v>
      </c>
      <c r="J11" s="5">
        <v>0.32</v>
      </c>
      <c r="K11" s="5">
        <v>0.32</v>
      </c>
      <c r="L11" s="5">
        <v>0.32</v>
      </c>
      <c r="M11" s="5">
        <v>0.32</v>
      </c>
    </row>
    <row r="12" spans="1:13" x14ac:dyDescent="0.25">
      <c r="A12" s="9" t="s">
        <v>27</v>
      </c>
      <c r="B12" s="5">
        <v>0.32</v>
      </c>
      <c r="C12" s="5">
        <v>0.32</v>
      </c>
      <c r="D12" s="5">
        <v>0.32</v>
      </c>
      <c r="E12" s="5">
        <v>0.32</v>
      </c>
      <c r="F12" s="5">
        <v>0.32</v>
      </c>
      <c r="G12" s="5">
        <v>0.32</v>
      </c>
      <c r="H12" s="5">
        <v>0.32</v>
      </c>
      <c r="I12" s="5">
        <v>0.32</v>
      </c>
      <c r="J12" s="5">
        <v>0.32</v>
      </c>
      <c r="K12" s="5">
        <v>0.32</v>
      </c>
      <c r="L12" s="5">
        <v>0.32</v>
      </c>
      <c r="M12" s="5">
        <v>0.32</v>
      </c>
    </row>
    <row r="13" spans="1:13" x14ac:dyDescent="0.25">
      <c r="A13" s="9" t="s">
        <v>57</v>
      </c>
      <c r="B13" s="5">
        <v>0.3</v>
      </c>
      <c r="C13" s="5">
        <v>0.3</v>
      </c>
      <c r="D13" s="5">
        <v>0.3</v>
      </c>
      <c r="E13" s="5">
        <v>0.3</v>
      </c>
      <c r="F13" s="5">
        <v>0.3</v>
      </c>
      <c r="G13" s="5">
        <v>0.3</v>
      </c>
      <c r="H13" s="5">
        <v>0.3</v>
      </c>
      <c r="I13" s="5">
        <v>0.3</v>
      </c>
      <c r="J13" s="5">
        <v>0.3</v>
      </c>
      <c r="K13" s="5">
        <v>0.3</v>
      </c>
      <c r="L13" s="5">
        <v>0.3</v>
      </c>
      <c r="M13" s="5">
        <v>0.3</v>
      </c>
    </row>
    <row r="14" spans="1:13" x14ac:dyDescent="0.25">
      <c r="A14" s="9" t="s">
        <v>66</v>
      </c>
      <c r="B14" s="5">
        <v>0.3</v>
      </c>
      <c r="C14" s="5">
        <v>0.3</v>
      </c>
      <c r="D14" s="5">
        <v>0.3</v>
      </c>
      <c r="E14" s="5">
        <v>0.3</v>
      </c>
      <c r="F14" s="5">
        <v>0.3</v>
      </c>
      <c r="G14" s="5">
        <v>0.3</v>
      </c>
      <c r="H14" s="5">
        <v>0.3</v>
      </c>
      <c r="I14" s="5">
        <v>0.3</v>
      </c>
      <c r="J14" s="5">
        <v>0.3</v>
      </c>
      <c r="K14" s="5">
        <v>0.3</v>
      </c>
      <c r="L14" s="5">
        <v>0.3</v>
      </c>
      <c r="M14" s="5">
        <v>0.3</v>
      </c>
    </row>
    <row r="18" spans="1:1" x14ac:dyDescent="0.25">
      <c r="A18" s="3"/>
    </row>
  </sheetData>
  <mergeCells count="7">
    <mergeCell ref="B7:M7"/>
    <mergeCell ref="B1:M1"/>
    <mergeCell ref="A2:M2"/>
    <mergeCell ref="A3:M3"/>
    <mergeCell ref="A5:M5"/>
    <mergeCell ref="A6:A7"/>
    <mergeCell ref="A4:M4"/>
  </mergeCells>
  <phoneticPr fontId="0" type="noConversion"/>
  <printOptions horizontalCentered="1"/>
  <pageMargins left="0.25" right="0.25" top="1" bottom="0.5" header="0.3" footer="0.3"/>
  <pageSetup scale="80" orientation="landscape" r:id="rId1"/>
  <headerFooter>
    <oddHeader xml:space="preserve">&amp;C&amp;"Calibri,Bold"&amp;20Discount from MSRP Worksheet&amp;"Calibri,Regular"&amp;11
&amp;"Calibri,Bold"&amp;14Group A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
  <sheetViews>
    <sheetView showGridLines="0" workbookViewId="0">
      <pane ySplit="1" topLeftCell="A2" activePane="bottomLeft" state="frozen"/>
      <selection pane="bottomLeft" activeCell="J8" sqref="J8"/>
    </sheetView>
  </sheetViews>
  <sheetFormatPr defaultRowHeight="15" x14ac:dyDescent="0.25"/>
  <cols>
    <col min="1" max="1" width="14.28515625" style="21" customWidth="1"/>
    <col min="2" max="2" width="15.7109375" customWidth="1"/>
    <col min="3" max="3" width="14.28515625" customWidth="1"/>
    <col min="4" max="4" width="48" style="21" customWidth="1"/>
    <col min="5" max="6" width="11.7109375" style="36" customWidth="1"/>
    <col min="7" max="7" width="12.7109375" customWidth="1"/>
  </cols>
  <sheetData>
    <row r="1" spans="1:7" ht="30" x14ac:dyDescent="0.25">
      <c r="A1" s="24" t="s">
        <v>81</v>
      </c>
      <c r="B1" s="23" t="s">
        <v>82</v>
      </c>
      <c r="C1" s="23" t="s">
        <v>83</v>
      </c>
      <c r="D1" s="24" t="s">
        <v>84</v>
      </c>
      <c r="E1" s="35" t="s">
        <v>1409</v>
      </c>
      <c r="F1" s="35" t="s">
        <v>232</v>
      </c>
      <c r="G1" s="23" t="s">
        <v>85</v>
      </c>
    </row>
    <row r="2" spans="1:7" ht="75" x14ac:dyDescent="0.25">
      <c r="A2" s="147" t="s">
        <v>16</v>
      </c>
      <c r="B2" s="42">
        <v>0.77</v>
      </c>
      <c r="C2" s="78" t="s">
        <v>1469</v>
      </c>
      <c r="D2" s="81" t="s">
        <v>1657</v>
      </c>
      <c r="E2" s="148">
        <v>14985</v>
      </c>
      <c r="F2" s="148">
        <v>3446.5499999999997</v>
      </c>
      <c r="G2" s="149" t="s">
        <v>94</v>
      </c>
    </row>
    <row r="3" spans="1:7" ht="75" x14ac:dyDescent="0.25">
      <c r="A3" s="147" t="s">
        <v>16</v>
      </c>
      <c r="B3" s="42">
        <v>0.77</v>
      </c>
      <c r="C3" s="78" t="s">
        <v>1470</v>
      </c>
      <c r="D3" s="81" t="s">
        <v>1658</v>
      </c>
      <c r="E3" s="148">
        <v>19598</v>
      </c>
      <c r="F3" s="148">
        <v>4507.54</v>
      </c>
      <c r="G3" s="149" t="s">
        <v>94</v>
      </c>
    </row>
    <row r="4" spans="1:7" ht="75" x14ac:dyDescent="0.25">
      <c r="A4" s="147" t="s">
        <v>15</v>
      </c>
      <c r="B4" s="42">
        <v>0.77</v>
      </c>
      <c r="C4" s="78" t="s">
        <v>1471</v>
      </c>
      <c r="D4" s="81" t="s">
        <v>1659</v>
      </c>
      <c r="E4" s="148">
        <v>14568.67</v>
      </c>
      <c r="F4" s="148">
        <v>3350.7940999999996</v>
      </c>
      <c r="G4" s="78" t="s">
        <v>94</v>
      </c>
    </row>
    <row r="5" spans="1:7" ht="75" x14ac:dyDescent="0.25">
      <c r="A5" s="147" t="s">
        <v>15</v>
      </c>
      <c r="B5" s="42">
        <v>0.77</v>
      </c>
      <c r="C5" s="78" t="s">
        <v>1472</v>
      </c>
      <c r="D5" s="81" t="s">
        <v>1660</v>
      </c>
      <c r="E5" s="148">
        <v>18211</v>
      </c>
      <c r="F5" s="148">
        <v>4188.53</v>
      </c>
      <c r="G5" s="78" t="s">
        <v>94</v>
      </c>
    </row>
    <row r="6" spans="1:7" ht="90" x14ac:dyDescent="0.25">
      <c r="A6" s="147" t="s">
        <v>1653</v>
      </c>
      <c r="B6" s="42">
        <v>0.77</v>
      </c>
      <c r="C6" s="78" t="s">
        <v>1473</v>
      </c>
      <c r="D6" s="81" t="s">
        <v>1661</v>
      </c>
      <c r="E6" s="148">
        <v>27678.99</v>
      </c>
      <c r="F6" s="148">
        <v>6366.1677</v>
      </c>
      <c r="G6" s="78" t="s">
        <v>94</v>
      </c>
    </row>
    <row r="7" spans="1:7" ht="90" x14ac:dyDescent="0.25">
      <c r="A7" s="147" t="s">
        <v>1653</v>
      </c>
      <c r="B7" s="42">
        <v>0.77</v>
      </c>
      <c r="C7" s="78" t="s">
        <v>1434</v>
      </c>
      <c r="D7" s="81" t="s">
        <v>1662</v>
      </c>
      <c r="E7" s="148">
        <v>31500</v>
      </c>
      <c r="F7" s="148">
        <v>7244.9999999999991</v>
      </c>
      <c r="G7" s="78" t="s">
        <v>94</v>
      </c>
    </row>
    <row r="8" spans="1:7" ht="75" x14ac:dyDescent="0.25">
      <c r="A8" s="147" t="s">
        <v>1653</v>
      </c>
      <c r="B8" s="42">
        <v>0.77</v>
      </c>
      <c r="C8" s="78" t="s">
        <v>1474</v>
      </c>
      <c r="D8" s="81" t="s">
        <v>1710</v>
      </c>
      <c r="E8" s="148">
        <v>23814.18</v>
      </c>
      <c r="F8" s="148">
        <v>5477.2613999999994</v>
      </c>
      <c r="G8" s="78" t="s">
        <v>94</v>
      </c>
    </row>
    <row r="9" spans="1:7" ht="75" x14ac:dyDescent="0.25">
      <c r="A9" s="147" t="s">
        <v>1653</v>
      </c>
      <c r="B9" s="42">
        <v>0.77</v>
      </c>
      <c r="C9" s="78" t="s">
        <v>1475</v>
      </c>
      <c r="D9" s="81" t="s">
        <v>1663</v>
      </c>
      <c r="E9" s="148">
        <v>57456</v>
      </c>
      <c r="F9" s="148">
        <v>13214.88</v>
      </c>
      <c r="G9" s="78" t="s">
        <v>94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3"/>
  <sheetViews>
    <sheetView showGridLines="0" zoomScaleNormal="100" workbookViewId="0">
      <pane ySplit="1" topLeftCell="A2" activePane="bottomLeft" state="frozen"/>
      <selection pane="bottomLeft" activeCell="I101" sqref="I101"/>
    </sheetView>
  </sheetViews>
  <sheetFormatPr defaultColWidth="9.5703125" defaultRowHeight="15" x14ac:dyDescent="0.25"/>
  <cols>
    <col min="1" max="1" width="9.5703125" style="21" customWidth="1"/>
    <col min="2" max="2" width="11" style="21" customWidth="1"/>
    <col min="3" max="3" width="29.85546875" style="21" bestFit="1" customWidth="1"/>
    <col min="4" max="4" width="11.7109375" style="21" bestFit="1" customWidth="1"/>
    <col min="5" max="5" width="40.5703125" style="21" bestFit="1" customWidth="1"/>
    <col min="6" max="6" width="16.85546875" style="91" customWidth="1"/>
    <col min="7" max="7" width="15.85546875" style="37" customWidth="1"/>
    <col min="8" max="8" width="10.140625" style="21" bestFit="1" customWidth="1"/>
    <col min="9" max="16384" width="9.5703125" style="21"/>
  </cols>
  <sheetData>
    <row r="1" spans="1:8" ht="30" x14ac:dyDescent="0.25">
      <c r="A1" s="24" t="s">
        <v>81</v>
      </c>
      <c r="B1" s="24" t="s">
        <v>82</v>
      </c>
      <c r="C1" s="24" t="s">
        <v>228</v>
      </c>
      <c r="D1" s="24" t="s">
        <v>83</v>
      </c>
      <c r="E1" s="24" t="s">
        <v>84</v>
      </c>
      <c r="F1" s="90" t="s">
        <v>231</v>
      </c>
      <c r="G1" s="92" t="s">
        <v>232</v>
      </c>
    </row>
    <row r="2" spans="1:8" ht="150" x14ac:dyDescent="0.25">
      <c r="A2" s="78" t="s">
        <v>96</v>
      </c>
      <c r="B2" s="42">
        <v>0.77</v>
      </c>
      <c r="C2" s="81" t="s">
        <v>1485</v>
      </c>
      <c r="D2" s="78" t="s">
        <v>105</v>
      </c>
      <c r="E2" s="79" t="s">
        <v>106</v>
      </c>
      <c r="F2" s="43">
        <v>1825.02</v>
      </c>
      <c r="G2" s="44">
        <v>419.75459999999998</v>
      </c>
      <c r="H2" s="142"/>
    </row>
    <row r="3" spans="1:8" ht="248.45" customHeight="1" x14ac:dyDescent="0.25">
      <c r="A3" s="78" t="s">
        <v>96</v>
      </c>
      <c r="B3" s="42">
        <v>0.77</v>
      </c>
      <c r="C3" s="25" t="s">
        <v>242</v>
      </c>
      <c r="D3" s="78" t="s">
        <v>113</v>
      </c>
      <c r="E3" s="79" t="s">
        <v>114</v>
      </c>
      <c r="F3" s="43">
        <v>350</v>
      </c>
      <c r="G3" s="44">
        <v>80.5</v>
      </c>
      <c r="H3" s="142"/>
    </row>
    <row r="4" spans="1:8" ht="14.45" customHeight="1" x14ac:dyDescent="0.25">
      <c r="A4" s="132" t="s">
        <v>96</v>
      </c>
      <c r="B4" s="123">
        <v>0.77</v>
      </c>
      <c r="C4" s="184" t="s">
        <v>1486</v>
      </c>
      <c r="D4" s="135" t="s">
        <v>126</v>
      </c>
      <c r="E4" s="124" t="s">
        <v>127</v>
      </c>
      <c r="F4" s="138">
        <v>471.1</v>
      </c>
      <c r="G4" s="140">
        <v>108.35299999999999</v>
      </c>
      <c r="H4" s="142"/>
    </row>
    <row r="5" spans="1:8" x14ac:dyDescent="0.25">
      <c r="A5" s="133"/>
      <c r="B5" s="134"/>
      <c r="C5" s="185"/>
      <c r="D5" s="136"/>
      <c r="E5" s="137"/>
      <c r="F5" s="139"/>
      <c r="G5" s="141"/>
      <c r="H5" s="142"/>
    </row>
    <row r="6" spans="1:8" x14ac:dyDescent="0.25">
      <c r="A6" s="133"/>
      <c r="B6" s="134"/>
      <c r="C6" s="185"/>
      <c r="D6" s="136"/>
      <c r="E6" s="137"/>
      <c r="F6" s="139"/>
      <c r="G6" s="141"/>
      <c r="H6" s="142"/>
    </row>
    <row r="7" spans="1:8" x14ac:dyDescent="0.25">
      <c r="A7" s="133"/>
      <c r="B7" s="134"/>
      <c r="C7" s="185"/>
      <c r="D7" s="136"/>
      <c r="E7" s="137"/>
      <c r="F7" s="139"/>
      <c r="G7" s="141"/>
      <c r="H7" s="142"/>
    </row>
    <row r="8" spans="1:8" x14ac:dyDescent="0.25">
      <c r="A8" s="133"/>
      <c r="B8" s="134"/>
      <c r="C8" s="185"/>
      <c r="D8" s="136"/>
      <c r="E8" s="137"/>
      <c r="F8" s="139"/>
      <c r="G8" s="141"/>
      <c r="H8" s="142"/>
    </row>
    <row r="9" spans="1:8" x14ac:dyDescent="0.25">
      <c r="A9" s="133"/>
      <c r="B9" s="134"/>
      <c r="C9" s="185"/>
      <c r="D9" s="136"/>
      <c r="E9" s="137"/>
      <c r="F9" s="139"/>
      <c r="G9" s="141"/>
      <c r="H9" s="142"/>
    </row>
    <row r="10" spans="1:8" x14ac:dyDescent="0.25">
      <c r="A10" s="133"/>
      <c r="B10" s="134"/>
      <c r="C10" s="185"/>
      <c r="D10" s="136"/>
      <c r="E10" s="137"/>
      <c r="F10" s="139"/>
      <c r="G10" s="141"/>
      <c r="H10" s="142"/>
    </row>
    <row r="11" spans="1:8" x14ac:dyDescent="0.25">
      <c r="A11" s="133"/>
      <c r="B11" s="134"/>
      <c r="C11" s="186"/>
      <c r="D11" s="136"/>
      <c r="E11" s="137"/>
      <c r="F11" s="139"/>
      <c r="G11" s="141"/>
      <c r="H11" s="142"/>
    </row>
    <row r="12" spans="1:8" x14ac:dyDescent="0.25">
      <c r="A12" s="78" t="s">
        <v>96</v>
      </c>
      <c r="B12" s="42">
        <v>0.77</v>
      </c>
      <c r="C12" s="94" t="s">
        <v>229</v>
      </c>
      <c r="D12" s="27" t="s">
        <v>1411</v>
      </c>
      <c r="E12" s="79" t="s">
        <v>1412</v>
      </c>
      <c r="F12" s="44">
        <v>196.66</v>
      </c>
      <c r="G12" s="143">
        <v>45.231799999999993</v>
      </c>
      <c r="H12" s="142"/>
    </row>
    <row r="13" spans="1:8" x14ac:dyDescent="0.25">
      <c r="A13" s="78" t="s">
        <v>96</v>
      </c>
      <c r="B13" s="42">
        <v>0.77</v>
      </c>
      <c r="C13" s="94" t="s">
        <v>229</v>
      </c>
      <c r="D13" s="27" t="s">
        <v>1415</v>
      </c>
      <c r="E13" s="27" t="s">
        <v>1421</v>
      </c>
      <c r="F13" s="44">
        <v>367.5</v>
      </c>
      <c r="G13" s="143">
        <v>84.524999999999991</v>
      </c>
      <c r="H13" s="142"/>
    </row>
    <row r="14" spans="1:8" x14ac:dyDescent="0.25">
      <c r="A14" s="78" t="s">
        <v>96</v>
      </c>
      <c r="B14" s="42">
        <v>0.77</v>
      </c>
      <c r="C14" s="94" t="s">
        <v>229</v>
      </c>
      <c r="D14" s="27" t="s">
        <v>1416</v>
      </c>
      <c r="E14" s="27" t="s">
        <v>1422</v>
      </c>
      <c r="F14" s="44">
        <v>471.63</v>
      </c>
      <c r="G14" s="143">
        <v>108.47489999999999</v>
      </c>
      <c r="H14" s="142"/>
    </row>
    <row r="15" spans="1:8" x14ac:dyDescent="0.25">
      <c r="A15" s="78" t="s">
        <v>96</v>
      </c>
      <c r="B15" s="42">
        <v>0.77</v>
      </c>
      <c r="C15" s="94" t="s">
        <v>229</v>
      </c>
      <c r="D15" s="49" t="s">
        <v>1436</v>
      </c>
      <c r="E15" s="27" t="s">
        <v>1437</v>
      </c>
      <c r="F15" s="88">
        <v>672.37</v>
      </c>
      <c r="G15" s="143">
        <v>154.64509999999999</v>
      </c>
      <c r="H15" s="142"/>
    </row>
    <row r="16" spans="1:8" x14ac:dyDescent="0.25">
      <c r="A16" s="78" t="s">
        <v>96</v>
      </c>
      <c r="B16" s="42">
        <v>0.77</v>
      </c>
      <c r="C16" s="94" t="s">
        <v>229</v>
      </c>
      <c r="D16" s="49" t="s">
        <v>1438</v>
      </c>
      <c r="E16" s="27" t="s">
        <v>1444</v>
      </c>
      <c r="F16" s="88">
        <v>448.24</v>
      </c>
      <c r="G16" s="143">
        <v>103.09519999999999</v>
      </c>
      <c r="H16" s="142"/>
    </row>
    <row r="17" spans="1:8" x14ac:dyDescent="0.25">
      <c r="A17" s="78" t="s">
        <v>96</v>
      </c>
      <c r="B17" s="42">
        <v>0.77</v>
      </c>
      <c r="C17" s="94" t="s">
        <v>229</v>
      </c>
      <c r="D17" s="49" t="s">
        <v>1439</v>
      </c>
      <c r="E17" s="27" t="s">
        <v>1445</v>
      </c>
      <c r="F17" s="88">
        <v>9987</v>
      </c>
      <c r="G17" s="143">
        <v>2297.0099999999998</v>
      </c>
      <c r="H17" s="142"/>
    </row>
    <row r="18" spans="1:8" x14ac:dyDescent="0.25">
      <c r="A18" s="78" t="s">
        <v>96</v>
      </c>
      <c r="B18" s="42">
        <v>0.77</v>
      </c>
      <c r="C18" s="94" t="s">
        <v>229</v>
      </c>
      <c r="D18" s="49" t="s">
        <v>1441</v>
      </c>
      <c r="E18" s="27" t="s">
        <v>1446</v>
      </c>
      <c r="F18" s="88">
        <v>4576</v>
      </c>
      <c r="G18" s="143">
        <v>1052.48</v>
      </c>
      <c r="H18" s="142"/>
    </row>
    <row r="19" spans="1:8" x14ac:dyDescent="0.25">
      <c r="A19" s="78" t="s">
        <v>96</v>
      </c>
      <c r="B19" s="42">
        <v>0.77</v>
      </c>
      <c r="C19" s="94" t="s">
        <v>229</v>
      </c>
      <c r="D19" s="49" t="s">
        <v>1442</v>
      </c>
      <c r="E19" s="27" t="s">
        <v>1447</v>
      </c>
      <c r="F19" s="88">
        <v>3423.2</v>
      </c>
      <c r="G19" s="143">
        <v>787.3359999999999</v>
      </c>
      <c r="H19" s="142"/>
    </row>
    <row r="20" spans="1:8" x14ac:dyDescent="0.25">
      <c r="A20" s="78" t="s">
        <v>96</v>
      </c>
      <c r="B20" s="42">
        <v>0.77</v>
      </c>
      <c r="C20" s="94" t="s">
        <v>229</v>
      </c>
      <c r="D20" s="49" t="s">
        <v>1443</v>
      </c>
      <c r="E20" s="27" t="s">
        <v>1448</v>
      </c>
      <c r="F20" s="88">
        <v>1499</v>
      </c>
      <c r="G20" s="143">
        <v>344.77</v>
      </c>
      <c r="H20" s="142"/>
    </row>
    <row r="21" spans="1:8" ht="60" x14ac:dyDescent="0.25">
      <c r="A21" s="78" t="s">
        <v>96</v>
      </c>
      <c r="B21" s="42">
        <v>0.77</v>
      </c>
      <c r="C21" s="25" t="s">
        <v>1487</v>
      </c>
      <c r="D21" s="78" t="s">
        <v>1488</v>
      </c>
      <c r="E21" s="79" t="s">
        <v>1489</v>
      </c>
      <c r="F21" s="150">
        <v>2045.22</v>
      </c>
      <c r="G21" s="150">
        <v>470.4006</v>
      </c>
      <c r="H21" s="142"/>
    </row>
    <row r="22" spans="1:8" ht="90" x14ac:dyDescent="0.25">
      <c r="A22" s="78" t="s">
        <v>96</v>
      </c>
      <c r="B22" s="42">
        <v>0.77</v>
      </c>
      <c r="C22" s="25" t="s">
        <v>1490</v>
      </c>
      <c r="D22" s="78" t="s">
        <v>1491</v>
      </c>
      <c r="E22" s="79" t="s">
        <v>1492</v>
      </c>
      <c r="F22" s="150">
        <v>2225</v>
      </c>
      <c r="G22" s="150">
        <v>511.74999999999994</v>
      </c>
      <c r="H22" s="142"/>
    </row>
    <row r="23" spans="1:8" ht="60" x14ac:dyDescent="0.25">
      <c r="A23" s="78" t="s">
        <v>96</v>
      </c>
      <c r="B23" s="42">
        <v>0.77</v>
      </c>
      <c r="C23" s="25" t="s">
        <v>1487</v>
      </c>
      <c r="D23" s="78" t="s">
        <v>1493</v>
      </c>
      <c r="E23" s="79" t="s">
        <v>1494</v>
      </c>
      <c r="F23" s="150">
        <v>3423.2</v>
      </c>
      <c r="G23" s="150">
        <v>787.3359999999999</v>
      </c>
      <c r="H23" s="142"/>
    </row>
    <row r="24" spans="1:8" ht="150" x14ac:dyDescent="0.25">
      <c r="A24" s="78" t="s">
        <v>96</v>
      </c>
      <c r="B24" s="42">
        <v>0.77</v>
      </c>
      <c r="C24" s="25" t="s">
        <v>1485</v>
      </c>
      <c r="D24" s="78" t="s">
        <v>1495</v>
      </c>
      <c r="E24" s="79" t="s">
        <v>1419</v>
      </c>
      <c r="F24" s="150">
        <v>3212</v>
      </c>
      <c r="G24" s="150">
        <v>738.76</v>
      </c>
      <c r="H24" s="142"/>
    </row>
    <row r="25" spans="1:8" ht="90" x14ac:dyDescent="0.25">
      <c r="A25" s="78" t="s">
        <v>96</v>
      </c>
      <c r="B25" s="42">
        <v>0.77</v>
      </c>
      <c r="C25" s="25" t="s">
        <v>1490</v>
      </c>
      <c r="D25" s="78" t="s">
        <v>1496</v>
      </c>
      <c r="E25" s="79" t="s">
        <v>1497</v>
      </c>
      <c r="F25" s="150">
        <v>761.25</v>
      </c>
      <c r="G25" s="150">
        <v>175.08749999999998</v>
      </c>
      <c r="H25" s="142"/>
    </row>
    <row r="26" spans="1:8" ht="150" x14ac:dyDescent="0.25">
      <c r="A26" s="78" t="s">
        <v>96</v>
      </c>
      <c r="B26" s="42">
        <v>0.77</v>
      </c>
      <c r="C26" s="25" t="s">
        <v>1485</v>
      </c>
      <c r="D26" s="78" t="s">
        <v>1439</v>
      </c>
      <c r="E26" s="79" t="s">
        <v>1445</v>
      </c>
      <c r="F26" s="150">
        <v>9987</v>
      </c>
      <c r="G26" s="150">
        <v>2297.0099999999998</v>
      </c>
      <c r="H26" s="142"/>
    </row>
    <row r="27" spans="1:8" ht="60" x14ac:dyDescent="0.25">
      <c r="A27" s="78" t="s">
        <v>96</v>
      </c>
      <c r="B27" s="42">
        <v>0.77</v>
      </c>
      <c r="C27" s="25" t="s">
        <v>1487</v>
      </c>
      <c r="D27" s="78" t="s">
        <v>1498</v>
      </c>
      <c r="E27" s="79" t="s">
        <v>1499</v>
      </c>
      <c r="F27" s="150">
        <v>262.5</v>
      </c>
      <c r="G27" s="150">
        <v>60.374999999999993</v>
      </c>
      <c r="H27" s="142"/>
    </row>
    <row r="28" spans="1:8" ht="90" x14ac:dyDescent="0.25">
      <c r="A28" s="78" t="s">
        <v>96</v>
      </c>
      <c r="B28" s="42">
        <v>0.77</v>
      </c>
      <c r="C28" s="25" t="s">
        <v>1490</v>
      </c>
      <c r="D28" s="78" t="s">
        <v>1500</v>
      </c>
      <c r="E28" s="79" t="s">
        <v>1501</v>
      </c>
      <c r="F28" s="150">
        <v>830.87</v>
      </c>
      <c r="G28" s="150">
        <v>191.1001</v>
      </c>
      <c r="H28" s="142"/>
    </row>
    <row r="29" spans="1:8" ht="60" x14ac:dyDescent="0.25">
      <c r="A29" s="78" t="s">
        <v>96</v>
      </c>
      <c r="B29" s="42">
        <v>0.77</v>
      </c>
      <c r="C29" s="25" t="s">
        <v>1487</v>
      </c>
      <c r="D29" s="78" t="s">
        <v>1502</v>
      </c>
      <c r="E29" s="79" t="s">
        <v>1503</v>
      </c>
      <c r="F29" s="150">
        <v>830.87</v>
      </c>
      <c r="G29" s="150">
        <v>191.1001</v>
      </c>
      <c r="H29" s="142"/>
    </row>
    <row r="30" spans="1:8" ht="150" x14ac:dyDescent="0.25">
      <c r="A30" s="78" t="s">
        <v>96</v>
      </c>
      <c r="B30" s="42">
        <v>0.77</v>
      </c>
      <c r="C30" s="25" t="s">
        <v>1485</v>
      </c>
      <c r="D30" s="78" t="s">
        <v>1440</v>
      </c>
      <c r="E30" s="79" t="s">
        <v>1504</v>
      </c>
      <c r="F30" s="150">
        <v>6185</v>
      </c>
      <c r="G30" s="150">
        <v>1422.55</v>
      </c>
      <c r="H30" s="142"/>
    </row>
    <row r="31" spans="1:8" ht="90" x14ac:dyDescent="0.25">
      <c r="A31" s="78" t="s">
        <v>96</v>
      </c>
      <c r="B31" s="42">
        <v>0.77</v>
      </c>
      <c r="C31" s="25" t="s">
        <v>1490</v>
      </c>
      <c r="D31" s="78" t="s">
        <v>1441</v>
      </c>
      <c r="E31" s="79" t="s">
        <v>1505</v>
      </c>
      <c r="F31" s="150">
        <v>4576</v>
      </c>
      <c r="G31" s="150">
        <v>1052.48</v>
      </c>
      <c r="H31" s="142"/>
    </row>
    <row r="32" spans="1:8" ht="90" x14ac:dyDescent="0.25">
      <c r="A32" s="78" t="s">
        <v>96</v>
      </c>
      <c r="B32" s="42">
        <v>0.77</v>
      </c>
      <c r="C32" s="25" t="s">
        <v>1490</v>
      </c>
      <c r="D32" s="78" t="s">
        <v>1442</v>
      </c>
      <c r="E32" s="79" t="s">
        <v>1506</v>
      </c>
      <c r="F32" s="150">
        <v>3423.2</v>
      </c>
      <c r="G32" s="150">
        <v>787.3359999999999</v>
      </c>
      <c r="H32" s="142"/>
    </row>
    <row r="33" spans="1:8" ht="30" x14ac:dyDescent="0.25">
      <c r="A33" s="78" t="s">
        <v>96</v>
      </c>
      <c r="B33" s="42">
        <v>0.77</v>
      </c>
      <c r="C33" s="25" t="s">
        <v>1507</v>
      </c>
      <c r="D33" s="78" t="s">
        <v>1508</v>
      </c>
      <c r="E33" s="79" t="s">
        <v>1509</v>
      </c>
      <c r="F33" s="150">
        <v>511</v>
      </c>
      <c r="G33" s="150">
        <v>117.52999999999999</v>
      </c>
      <c r="H33" s="142"/>
    </row>
    <row r="34" spans="1:8" ht="150" x14ac:dyDescent="0.25">
      <c r="A34" s="78" t="s">
        <v>96</v>
      </c>
      <c r="B34" s="42">
        <v>0.77</v>
      </c>
      <c r="C34" s="25" t="s">
        <v>1485</v>
      </c>
      <c r="D34" s="78" t="s">
        <v>1510</v>
      </c>
      <c r="E34" s="79" t="s">
        <v>1511</v>
      </c>
      <c r="F34" s="150">
        <v>1825.02</v>
      </c>
      <c r="G34" s="150">
        <v>419.75459999999998</v>
      </c>
      <c r="H34" s="142"/>
    </row>
    <row r="35" spans="1:8" ht="150" x14ac:dyDescent="0.25">
      <c r="A35" s="78" t="s">
        <v>96</v>
      </c>
      <c r="B35" s="42">
        <v>0.77</v>
      </c>
      <c r="C35" s="25" t="s">
        <v>1485</v>
      </c>
      <c r="D35" s="78" t="s">
        <v>1512</v>
      </c>
      <c r="E35" s="79" t="s">
        <v>1513</v>
      </c>
      <c r="F35" s="150">
        <v>1199</v>
      </c>
      <c r="G35" s="150">
        <v>275.77</v>
      </c>
      <c r="H35" s="142"/>
    </row>
    <row r="36" spans="1:8" ht="75" x14ac:dyDescent="0.25">
      <c r="A36" s="78" t="s">
        <v>96</v>
      </c>
      <c r="B36" s="42">
        <v>0.77</v>
      </c>
      <c r="C36" s="25" t="s">
        <v>1514</v>
      </c>
      <c r="D36" s="78" t="s">
        <v>1443</v>
      </c>
      <c r="E36" s="79" t="s">
        <v>1448</v>
      </c>
      <c r="F36" s="150">
        <v>1499</v>
      </c>
      <c r="G36" s="150">
        <v>344.77</v>
      </c>
      <c r="H36" s="142"/>
    </row>
    <row r="37" spans="1:8" ht="150" x14ac:dyDescent="0.25">
      <c r="A37" s="78" t="s">
        <v>96</v>
      </c>
      <c r="B37" s="42">
        <v>0.77</v>
      </c>
      <c r="C37" s="25" t="s">
        <v>1485</v>
      </c>
      <c r="D37" s="78" t="s">
        <v>1515</v>
      </c>
      <c r="E37" s="79" t="s">
        <v>1516</v>
      </c>
      <c r="F37" s="150">
        <v>1099</v>
      </c>
      <c r="G37" s="150">
        <v>252.76999999999998</v>
      </c>
      <c r="H37" s="142"/>
    </row>
    <row r="38" spans="1:8" ht="60" x14ac:dyDescent="0.25">
      <c r="A38" s="78" t="s">
        <v>96</v>
      </c>
      <c r="B38" s="42">
        <v>0.77</v>
      </c>
      <c r="C38" s="25" t="s">
        <v>1487</v>
      </c>
      <c r="D38" s="78" t="s">
        <v>1517</v>
      </c>
      <c r="E38" s="79" t="s">
        <v>1518</v>
      </c>
      <c r="F38" s="150">
        <v>672.37</v>
      </c>
      <c r="G38" s="150">
        <v>154.64509999999999</v>
      </c>
      <c r="H38" s="142"/>
    </row>
    <row r="39" spans="1:8" ht="60" x14ac:dyDescent="0.25">
      <c r="A39" s="78" t="s">
        <v>96</v>
      </c>
      <c r="B39" s="42">
        <v>0.77</v>
      </c>
      <c r="C39" s="25" t="s">
        <v>1487</v>
      </c>
      <c r="D39" s="78" t="s">
        <v>1519</v>
      </c>
      <c r="E39" s="79" t="s">
        <v>1520</v>
      </c>
      <c r="F39" s="150">
        <v>448.24</v>
      </c>
      <c r="G39" s="150">
        <v>103.09519999999999</v>
      </c>
      <c r="H39" s="142"/>
    </row>
    <row r="40" spans="1:8" ht="90" x14ac:dyDescent="0.25">
      <c r="A40" s="78" t="s">
        <v>96</v>
      </c>
      <c r="B40" s="42">
        <v>0.77</v>
      </c>
      <c r="C40" s="25" t="s">
        <v>1490</v>
      </c>
      <c r="D40" s="78" t="s">
        <v>1521</v>
      </c>
      <c r="E40" s="79" t="s">
        <v>1522</v>
      </c>
      <c r="F40" s="150">
        <v>672.37</v>
      </c>
      <c r="G40" s="150">
        <v>154.64509999999999</v>
      </c>
      <c r="H40" s="142"/>
    </row>
    <row r="41" spans="1:8" ht="90" x14ac:dyDescent="0.25">
      <c r="A41" s="78" t="s">
        <v>96</v>
      </c>
      <c r="B41" s="42">
        <v>0.77</v>
      </c>
      <c r="C41" s="25" t="s">
        <v>1490</v>
      </c>
      <c r="D41" s="78" t="s">
        <v>1523</v>
      </c>
      <c r="E41" s="79" t="s">
        <v>1524</v>
      </c>
      <c r="F41" s="150">
        <v>448.24</v>
      </c>
      <c r="G41" s="150">
        <v>103.09519999999999</v>
      </c>
      <c r="H41" s="142"/>
    </row>
    <row r="42" spans="1:8" ht="90" x14ac:dyDescent="0.25">
      <c r="A42" s="78" t="s">
        <v>96</v>
      </c>
      <c r="B42" s="42">
        <v>0.77</v>
      </c>
      <c r="C42" s="25" t="s">
        <v>1490</v>
      </c>
      <c r="D42" s="78" t="s">
        <v>1525</v>
      </c>
      <c r="E42" s="79" t="s">
        <v>1526</v>
      </c>
      <c r="F42" s="150">
        <v>448.24</v>
      </c>
      <c r="G42" s="150">
        <v>103.09519999999999</v>
      </c>
      <c r="H42" s="142"/>
    </row>
    <row r="43" spans="1:8" ht="90" x14ac:dyDescent="0.25">
      <c r="A43" s="78" t="s">
        <v>96</v>
      </c>
      <c r="B43" s="42">
        <v>0.77</v>
      </c>
      <c r="C43" s="25" t="s">
        <v>1490</v>
      </c>
      <c r="D43" s="78" t="s">
        <v>1438</v>
      </c>
      <c r="E43" s="79" t="s">
        <v>1527</v>
      </c>
      <c r="F43" s="150">
        <v>448.24</v>
      </c>
      <c r="G43" s="150">
        <v>103.09519999999999</v>
      </c>
      <c r="H43" s="142"/>
    </row>
    <row r="44" spans="1:8" ht="60" x14ac:dyDescent="0.25">
      <c r="A44" s="78" t="s">
        <v>96</v>
      </c>
      <c r="B44" s="42">
        <v>0.77</v>
      </c>
      <c r="C44" s="25" t="s">
        <v>1487</v>
      </c>
      <c r="D44" s="78" t="s">
        <v>1528</v>
      </c>
      <c r="E44" s="79" t="s">
        <v>1529</v>
      </c>
      <c r="F44" s="150">
        <v>448.24</v>
      </c>
      <c r="G44" s="150">
        <v>103.09519999999999</v>
      </c>
      <c r="H44" s="142"/>
    </row>
    <row r="45" spans="1:8" ht="60" x14ac:dyDescent="0.25">
      <c r="A45" s="78" t="s">
        <v>96</v>
      </c>
      <c r="B45" s="42">
        <v>0.77</v>
      </c>
      <c r="C45" s="25" t="s">
        <v>1487</v>
      </c>
      <c r="D45" s="78" t="s">
        <v>1530</v>
      </c>
      <c r="E45" s="79" t="s">
        <v>1531</v>
      </c>
      <c r="F45" s="150">
        <v>448.24</v>
      </c>
      <c r="G45" s="150">
        <v>103.09519999999999</v>
      </c>
      <c r="H45" s="142"/>
    </row>
    <row r="46" spans="1:8" ht="90" x14ac:dyDescent="0.25">
      <c r="A46" s="78" t="s">
        <v>96</v>
      </c>
      <c r="B46" s="42">
        <v>0.77</v>
      </c>
      <c r="C46" s="25" t="s">
        <v>1490</v>
      </c>
      <c r="D46" s="78" t="s">
        <v>1532</v>
      </c>
      <c r="E46" s="79" t="s">
        <v>1533</v>
      </c>
      <c r="F46" s="150">
        <v>448.24</v>
      </c>
      <c r="G46" s="150">
        <v>103.09519999999999</v>
      </c>
      <c r="H46" s="142"/>
    </row>
    <row r="47" spans="1:8" ht="60" x14ac:dyDescent="0.25">
      <c r="A47" s="78" t="s">
        <v>96</v>
      </c>
      <c r="B47" s="42">
        <v>0.77</v>
      </c>
      <c r="C47" s="25" t="s">
        <v>1487</v>
      </c>
      <c r="D47" s="78" t="s">
        <v>1534</v>
      </c>
      <c r="E47" s="79" t="s">
        <v>1535</v>
      </c>
      <c r="F47" s="150">
        <v>448.24</v>
      </c>
      <c r="G47" s="150">
        <v>103.09519999999999</v>
      </c>
      <c r="H47" s="142"/>
    </row>
    <row r="48" spans="1:8" ht="60" x14ac:dyDescent="0.25">
      <c r="A48" s="78" t="s">
        <v>96</v>
      </c>
      <c r="B48" s="42">
        <v>0.77</v>
      </c>
      <c r="C48" s="25" t="s">
        <v>1487</v>
      </c>
      <c r="D48" s="78" t="s">
        <v>1536</v>
      </c>
      <c r="E48" s="79" t="s">
        <v>1537</v>
      </c>
      <c r="F48" s="150">
        <v>672.37</v>
      </c>
      <c r="G48" s="150">
        <v>154.64509999999999</v>
      </c>
      <c r="H48" s="142"/>
    </row>
    <row r="49" spans="1:8" ht="60" x14ac:dyDescent="0.25">
      <c r="A49" s="78" t="s">
        <v>96</v>
      </c>
      <c r="B49" s="42">
        <v>0.77</v>
      </c>
      <c r="C49" s="25" t="s">
        <v>1487</v>
      </c>
      <c r="D49" s="78" t="s">
        <v>1538</v>
      </c>
      <c r="E49" s="79" t="s">
        <v>1539</v>
      </c>
      <c r="F49" s="150">
        <v>448.24</v>
      </c>
      <c r="G49" s="150">
        <v>103.09519999999999</v>
      </c>
      <c r="H49" s="142"/>
    </row>
    <row r="50" spans="1:8" ht="90" x14ac:dyDescent="0.25">
      <c r="A50" s="78" t="s">
        <v>96</v>
      </c>
      <c r="B50" s="42">
        <v>0.77</v>
      </c>
      <c r="C50" s="25" t="s">
        <v>1490</v>
      </c>
      <c r="D50" s="78" t="s">
        <v>1540</v>
      </c>
      <c r="E50" s="79" t="s">
        <v>1541</v>
      </c>
      <c r="F50" s="150">
        <v>672.37</v>
      </c>
      <c r="G50" s="150">
        <v>154.64509999999999</v>
      </c>
      <c r="H50" s="142"/>
    </row>
    <row r="51" spans="1:8" ht="90" x14ac:dyDescent="0.25">
      <c r="A51" s="78" t="s">
        <v>96</v>
      </c>
      <c r="B51" s="42">
        <v>0.77</v>
      </c>
      <c r="C51" s="25" t="s">
        <v>1490</v>
      </c>
      <c r="D51" s="78" t="s">
        <v>1542</v>
      </c>
      <c r="E51" s="79" t="s">
        <v>1543</v>
      </c>
      <c r="F51" s="150">
        <v>448.24</v>
      </c>
      <c r="G51" s="150">
        <v>103.09519999999999</v>
      </c>
      <c r="H51" s="142"/>
    </row>
    <row r="52" spans="1:8" ht="90" x14ac:dyDescent="0.25">
      <c r="A52" s="78" t="s">
        <v>96</v>
      </c>
      <c r="B52" s="42">
        <v>0.77</v>
      </c>
      <c r="C52" s="25" t="s">
        <v>1490</v>
      </c>
      <c r="D52" s="78" t="s">
        <v>1544</v>
      </c>
      <c r="E52" s="79" t="s">
        <v>1545</v>
      </c>
      <c r="F52" s="150">
        <v>448.24</v>
      </c>
      <c r="G52" s="150">
        <v>103.09519999999999</v>
      </c>
      <c r="H52" s="142"/>
    </row>
    <row r="53" spans="1:8" ht="90" x14ac:dyDescent="0.25">
      <c r="A53" s="78" t="s">
        <v>96</v>
      </c>
      <c r="B53" s="42">
        <v>0.77</v>
      </c>
      <c r="C53" s="25" t="s">
        <v>1490</v>
      </c>
      <c r="D53" s="78" t="s">
        <v>1546</v>
      </c>
      <c r="E53" s="79" t="s">
        <v>1547</v>
      </c>
      <c r="F53" s="150">
        <v>448.24</v>
      </c>
      <c r="G53" s="150">
        <v>103.09519999999999</v>
      </c>
      <c r="H53" s="142"/>
    </row>
    <row r="54" spans="1:8" ht="60" x14ac:dyDescent="0.25">
      <c r="A54" s="78" t="s">
        <v>96</v>
      </c>
      <c r="B54" s="42">
        <v>0.77</v>
      </c>
      <c r="C54" s="25" t="s">
        <v>1487</v>
      </c>
      <c r="D54" s="78" t="s">
        <v>1548</v>
      </c>
      <c r="E54" s="79" t="s">
        <v>1549</v>
      </c>
      <c r="F54" s="150">
        <v>448.24</v>
      </c>
      <c r="G54" s="150">
        <v>103.09519999999999</v>
      </c>
      <c r="H54" s="142"/>
    </row>
    <row r="55" spans="1:8" ht="60" x14ac:dyDescent="0.25">
      <c r="A55" s="78" t="s">
        <v>96</v>
      </c>
      <c r="B55" s="42">
        <v>0.77</v>
      </c>
      <c r="C55" s="25" t="s">
        <v>1487</v>
      </c>
      <c r="D55" s="78" t="s">
        <v>1550</v>
      </c>
      <c r="E55" s="79" t="s">
        <v>1551</v>
      </c>
      <c r="F55" s="150">
        <v>448.24</v>
      </c>
      <c r="G55" s="150">
        <v>103.09519999999999</v>
      </c>
      <c r="H55" s="142"/>
    </row>
    <row r="56" spans="1:8" ht="90" x14ac:dyDescent="0.25">
      <c r="A56" s="78" t="s">
        <v>96</v>
      </c>
      <c r="B56" s="42">
        <v>0.77</v>
      </c>
      <c r="C56" s="25" t="s">
        <v>1490</v>
      </c>
      <c r="D56" s="78" t="s">
        <v>1552</v>
      </c>
      <c r="E56" s="79" t="s">
        <v>1553</v>
      </c>
      <c r="F56" s="150">
        <v>448.24</v>
      </c>
      <c r="G56" s="150">
        <v>103.09519999999999</v>
      </c>
      <c r="H56" s="142"/>
    </row>
    <row r="57" spans="1:8" ht="60" x14ac:dyDescent="0.25">
      <c r="A57" s="78" t="s">
        <v>96</v>
      </c>
      <c r="B57" s="42">
        <v>0.77</v>
      </c>
      <c r="C57" s="25" t="s">
        <v>1487</v>
      </c>
      <c r="D57" s="78" t="s">
        <v>1554</v>
      </c>
      <c r="E57" s="79" t="s">
        <v>1555</v>
      </c>
      <c r="F57" s="150">
        <v>448.24</v>
      </c>
      <c r="G57" s="150">
        <v>103.09519999999999</v>
      </c>
      <c r="H57" s="142"/>
    </row>
    <row r="58" spans="1:8" ht="60" x14ac:dyDescent="0.25">
      <c r="A58" s="78" t="s">
        <v>96</v>
      </c>
      <c r="B58" s="42">
        <v>0.77</v>
      </c>
      <c r="C58" s="25" t="s">
        <v>1487</v>
      </c>
      <c r="D58" s="78" t="s">
        <v>1556</v>
      </c>
      <c r="E58" s="79" t="s">
        <v>1557</v>
      </c>
      <c r="F58" s="150">
        <v>672.37</v>
      </c>
      <c r="G58" s="150">
        <v>154.64509999999999</v>
      </c>
      <c r="H58" s="142"/>
    </row>
    <row r="59" spans="1:8" ht="60" x14ac:dyDescent="0.25">
      <c r="A59" s="78" t="s">
        <v>96</v>
      </c>
      <c r="B59" s="42">
        <v>0.77</v>
      </c>
      <c r="C59" s="25" t="s">
        <v>1487</v>
      </c>
      <c r="D59" s="78" t="s">
        <v>1558</v>
      </c>
      <c r="E59" s="79" t="s">
        <v>1559</v>
      </c>
      <c r="F59" s="150">
        <v>448.24</v>
      </c>
      <c r="G59" s="150">
        <v>103.09519999999999</v>
      </c>
      <c r="H59" s="142"/>
    </row>
    <row r="60" spans="1:8" ht="90" x14ac:dyDescent="0.25">
      <c r="A60" s="78" t="s">
        <v>96</v>
      </c>
      <c r="B60" s="42">
        <v>0.77</v>
      </c>
      <c r="C60" s="25" t="s">
        <v>1490</v>
      </c>
      <c r="D60" s="78" t="s">
        <v>1560</v>
      </c>
      <c r="E60" s="79" t="s">
        <v>1561</v>
      </c>
      <c r="F60" s="150">
        <v>672.37</v>
      </c>
      <c r="G60" s="150">
        <v>154.64509999999999</v>
      </c>
      <c r="H60" s="142"/>
    </row>
    <row r="61" spans="1:8" ht="90" x14ac:dyDescent="0.25">
      <c r="A61" s="78" t="s">
        <v>96</v>
      </c>
      <c r="B61" s="42">
        <v>0.77</v>
      </c>
      <c r="C61" s="25" t="s">
        <v>1490</v>
      </c>
      <c r="D61" s="78" t="s">
        <v>1562</v>
      </c>
      <c r="E61" s="79" t="s">
        <v>1563</v>
      </c>
      <c r="F61" s="150">
        <v>448.24</v>
      </c>
      <c r="G61" s="150">
        <v>103.09519999999999</v>
      </c>
      <c r="H61" s="142"/>
    </row>
    <row r="62" spans="1:8" ht="90" x14ac:dyDescent="0.25">
      <c r="A62" s="78" t="s">
        <v>96</v>
      </c>
      <c r="B62" s="42">
        <v>0.77</v>
      </c>
      <c r="C62" s="25" t="s">
        <v>1490</v>
      </c>
      <c r="D62" s="78" t="s">
        <v>1564</v>
      </c>
      <c r="E62" s="79" t="s">
        <v>1565</v>
      </c>
      <c r="F62" s="150">
        <v>448.24</v>
      </c>
      <c r="G62" s="150">
        <v>103.09519999999999</v>
      </c>
      <c r="H62" s="142"/>
    </row>
    <row r="63" spans="1:8" ht="90" x14ac:dyDescent="0.25">
      <c r="A63" s="78" t="s">
        <v>96</v>
      </c>
      <c r="B63" s="42">
        <v>0.77</v>
      </c>
      <c r="C63" s="25" t="s">
        <v>1490</v>
      </c>
      <c r="D63" s="78" t="s">
        <v>1566</v>
      </c>
      <c r="E63" s="79" t="s">
        <v>1567</v>
      </c>
      <c r="F63" s="150">
        <v>448.24</v>
      </c>
      <c r="G63" s="150">
        <v>103.09519999999999</v>
      </c>
      <c r="H63" s="142"/>
    </row>
    <row r="64" spans="1:8" ht="60" x14ac:dyDescent="0.25">
      <c r="A64" s="78" t="s">
        <v>96</v>
      </c>
      <c r="B64" s="42">
        <v>0.77</v>
      </c>
      <c r="C64" s="25" t="s">
        <v>1487</v>
      </c>
      <c r="D64" s="78" t="s">
        <v>1568</v>
      </c>
      <c r="E64" s="79" t="s">
        <v>1569</v>
      </c>
      <c r="F64" s="150">
        <v>448.24</v>
      </c>
      <c r="G64" s="150">
        <v>103.09519999999999</v>
      </c>
      <c r="H64" s="142"/>
    </row>
    <row r="65" spans="1:8" ht="60" x14ac:dyDescent="0.25">
      <c r="A65" s="78" t="s">
        <v>96</v>
      </c>
      <c r="B65" s="42">
        <v>0.77</v>
      </c>
      <c r="C65" s="25" t="s">
        <v>1487</v>
      </c>
      <c r="D65" s="78" t="s">
        <v>1570</v>
      </c>
      <c r="E65" s="79" t="s">
        <v>1571</v>
      </c>
      <c r="F65" s="150">
        <v>448.24</v>
      </c>
      <c r="G65" s="150">
        <v>103.09519999999999</v>
      </c>
      <c r="H65" s="142"/>
    </row>
    <row r="66" spans="1:8" ht="90" x14ac:dyDescent="0.25">
      <c r="A66" s="78" t="s">
        <v>96</v>
      </c>
      <c r="B66" s="42">
        <v>0.77</v>
      </c>
      <c r="C66" s="25" t="s">
        <v>1490</v>
      </c>
      <c r="D66" s="78" t="s">
        <v>1572</v>
      </c>
      <c r="E66" s="79" t="s">
        <v>1573</v>
      </c>
      <c r="F66" s="150">
        <v>448.24</v>
      </c>
      <c r="G66" s="150">
        <v>103.09519999999999</v>
      </c>
      <c r="H66" s="142"/>
    </row>
    <row r="67" spans="1:8" ht="60" x14ac:dyDescent="0.25">
      <c r="A67" s="78" t="s">
        <v>96</v>
      </c>
      <c r="B67" s="42">
        <v>0.77</v>
      </c>
      <c r="C67" s="25" t="s">
        <v>1487</v>
      </c>
      <c r="D67" s="78" t="s">
        <v>1574</v>
      </c>
      <c r="E67" s="79" t="s">
        <v>1575</v>
      </c>
      <c r="F67" s="150">
        <v>448.24</v>
      </c>
      <c r="G67" s="150">
        <v>103.09519999999999</v>
      </c>
      <c r="H67" s="142"/>
    </row>
    <row r="68" spans="1:8" ht="60" x14ac:dyDescent="0.25">
      <c r="A68" s="78" t="s">
        <v>96</v>
      </c>
      <c r="B68" s="42">
        <v>0.77</v>
      </c>
      <c r="C68" s="25" t="s">
        <v>1487</v>
      </c>
      <c r="D68" s="78" t="s">
        <v>1576</v>
      </c>
      <c r="E68" s="79" t="s">
        <v>1577</v>
      </c>
      <c r="F68" s="150">
        <v>672.37</v>
      </c>
      <c r="G68" s="150">
        <v>154.64509999999999</v>
      </c>
      <c r="H68" s="142"/>
    </row>
    <row r="69" spans="1:8" ht="60" x14ac:dyDescent="0.25">
      <c r="A69" s="78" t="s">
        <v>96</v>
      </c>
      <c r="B69" s="42">
        <v>0.77</v>
      </c>
      <c r="C69" s="25" t="s">
        <v>1487</v>
      </c>
      <c r="D69" s="78" t="s">
        <v>1578</v>
      </c>
      <c r="E69" s="79" t="s">
        <v>1579</v>
      </c>
      <c r="F69" s="150">
        <v>448.24</v>
      </c>
      <c r="G69" s="150">
        <v>103.09519999999999</v>
      </c>
      <c r="H69" s="142"/>
    </row>
    <row r="70" spans="1:8" ht="90" x14ac:dyDescent="0.25">
      <c r="A70" s="78" t="s">
        <v>96</v>
      </c>
      <c r="B70" s="42">
        <v>0.77</v>
      </c>
      <c r="C70" s="25" t="s">
        <v>1490</v>
      </c>
      <c r="D70" s="78" t="s">
        <v>1580</v>
      </c>
      <c r="E70" s="79" t="s">
        <v>1581</v>
      </c>
      <c r="F70" s="150">
        <v>672.37</v>
      </c>
      <c r="G70" s="150">
        <v>154.64509999999999</v>
      </c>
      <c r="H70" s="142"/>
    </row>
    <row r="71" spans="1:8" ht="90" x14ac:dyDescent="0.25">
      <c r="A71" s="78" t="s">
        <v>96</v>
      </c>
      <c r="B71" s="42">
        <v>0.77</v>
      </c>
      <c r="C71" s="25" t="s">
        <v>1490</v>
      </c>
      <c r="D71" s="78" t="s">
        <v>1582</v>
      </c>
      <c r="E71" s="79" t="s">
        <v>1583</v>
      </c>
      <c r="F71" s="150">
        <v>448.24</v>
      </c>
      <c r="G71" s="150">
        <v>103.09519999999999</v>
      </c>
      <c r="H71" s="142"/>
    </row>
    <row r="72" spans="1:8" ht="90" x14ac:dyDescent="0.25">
      <c r="A72" s="78" t="s">
        <v>96</v>
      </c>
      <c r="B72" s="42">
        <v>0.77</v>
      </c>
      <c r="C72" s="25" t="s">
        <v>1490</v>
      </c>
      <c r="D72" s="78" t="s">
        <v>1584</v>
      </c>
      <c r="E72" s="79" t="s">
        <v>1585</v>
      </c>
      <c r="F72" s="150">
        <v>448.24</v>
      </c>
      <c r="G72" s="150">
        <v>103.09519999999999</v>
      </c>
      <c r="H72" s="142"/>
    </row>
    <row r="73" spans="1:8" ht="90" x14ac:dyDescent="0.25">
      <c r="A73" s="78" t="s">
        <v>96</v>
      </c>
      <c r="B73" s="42">
        <v>0.77</v>
      </c>
      <c r="C73" s="25" t="s">
        <v>1490</v>
      </c>
      <c r="D73" s="78" t="s">
        <v>1586</v>
      </c>
      <c r="E73" s="79" t="s">
        <v>1587</v>
      </c>
      <c r="F73" s="150">
        <v>448.24</v>
      </c>
      <c r="G73" s="150">
        <v>103.09519999999999</v>
      </c>
      <c r="H73" s="142"/>
    </row>
    <row r="74" spans="1:8" ht="60" x14ac:dyDescent="0.25">
      <c r="A74" s="78" t="s">
        <v>96</v>
      </c>
      <c r="B74" s="42">
        <v>0.77</v>
      </c>
      <c r="C74" s="25" t="s">
        <v>1487</v>
      </c>
      <c r="D74" s="78" t="s">
        <v>1588</v>
      </c>
      <c r="E74" s="79" t="s">
        <v>1589</v>
      </c>
      <c r="F74" s="150">
        <v>448.24</v>
      </c>
      <c r="G74" s="150">
        <v>103.09519999999999</v>
      </c>
      <c r="H74" s="142"/>
    </row>
    <row r="75" spans="1:8" ht="60" x14ac:dyDescent="0.25">
      <c r="A75" s="78" t="s">
        <v>96</v>
      </c>
      <c r="B75" s="42">
        <v>0.77</v>
      </c>
      <c r="C75" s="25" t="s">
        <v>1487</v>
      </c>
      <c r="D75" s="78" t="s">
        <v>1590</v>
      </c>
      <c r="E75" s="79" t="s">
        <v>1591</v>
      </c>
      <c r="F75" s="150">
        <v>448.24</v>
      </c>
      <c r="G75" s="150">
        <v>103.09519999999999</v>
      </c>
      <c r="H75" s="142"/>
    </row>
    <row r="76" spans="1:8" ht="90" x14ac:dyDescent="0.25">
      <c r="A76" s="78" t="s">
        <v>96</v>
      </c>
      <c r="B76" s="42">
        <v>0.77</v>
      </c>
      <c r="C76" s="25" t="s">
        <v>1490</v>
      </c>
      <c r="D76" s="78" t="s">
        <v>1592</v>
      </c>
      <c r="E76" s="79" t="s">
        <v>1593</v>
      </c>
      <c r="F76" s="150">
        <v>448.24</v>
      </c>
      <c r="G76" s="150">
        <v>103.09519999999999</v>
      </c>
      <c r="H76" s="142"/>
    </row>
    <row r="77" spans="1:8" ht="60" x14ac:dyDescent="0.25">
      <c r="A77" s="78" t="s">
        <v>96</v>
      </c>
      <c r="B77" s="42">
        <v>0.77</v>
      </c>
      <c r="C77" s="25" t="s">
        <v>1487</v>
      </c>
      <c r="D77" s="78" t="s">
        <v>1594</v>
      </c>
      <c r="E77" s="79" t="s">
        <v>1595</v>
      </c>
      <c r="F77" s="150">
        <v>448.24</v>
      </c>
      <c r="G77" s="150">
        <v>103.09519999999999</v>
      </c>
      <c r="H77" s="142"/>
    </row>
    <row r="78" spans="1:8" ht="60" x14ac:dyDescent="0.25">
      <c r="A78" s="78" t="s">
        <v>96</v>
      </c>
      <c r="B78" s="42">
        <v>0.77</v>
      </c>
      <c r="C78" s="25" t="s">
        <v>1487</v>
      </c>
      <c r="D78" s="78" t="s">
        <v>1596</v>
      </c>
      <c r="E78" s="79" t="s">
        <v>1597</v>
      </c>
      <c r="F78" s="150">
        <v>672.37</v>
      </c>
      <c r="G78" s="150">
        <v>154.64509999999999</v>
      </c>
      <c r="H78" s="142"/>
    </row>
    <row r="79" spans="1:8" ht="60" x14ac:dyDescent="0.25">
      <c r="A79" s="78" t="s">
        <v>96</v>
      </c>
      <c r="B79" s="42">
        <v>0.77</v>
      </c>
      <c r="C79" s="25" t="s">
        <v>1487</v>
      </c>
      <c r="D79" s="78" t="s">
        <v>1598</v>
      </c>
      <c r="E79" s="79" t="s">
        <v>1599</v>
      </c>
      <c r="F79" s="150">
        <v>448.24</v>
      </c>
      <c r="G79" s="150">
        <v>103.09519999999999</v>
      </c>
      <c r="H79" s="142"/>
    </row>
    <row r="80" spans="1:8" ht="90" x14ac:dyDescent="0.25">
      <c r="A80" s="78" t="s">
        <v>96</v>
      </c>
      <c r="B80" s="42">
        <v>0.77</v>
      </c>
      <c r="C80" s="25" t="s">
        <v>1490</v>
      </c>
      <c r="D80" s="78" t="s">
        <v>1600</v>
      </c>
      <c r="E80" s="79" t="s">
        <v>1601</v>
      </c>
      <c r="F80" s="150">
        <v>672.37</v>
      </c>
      <c r="G80" s="150">
        <v>154.64509999999999</v>
      </c>
      <c r="H80" s="142"/>
    </row>
    <row r="81" spans="1:8" ht="90" x14ac:dyDescent="0.25">
      <c r="A81" s="78" t="s">
        <v>96</v>
      </c>
      <c r="B81" s="42">
        <v>0.77</v>
      </c>
      <c r="C81" s="25" t="s">
        <v>1490</v>
      </c>
      <c r="D81" s="78" t="s">
        <v>1602</v>
      </c>
      <c r="E81" s="79" t="s">
        <v>1603</v>
      </c>
      <c r="F81" s="150">
        <v>448.24</v>
      </c>
      <c r="G81" s="150">
        <v>103.09519999999999</v>
      </c>
      <c r="H81" s="142"/>
    </row>
    <row r="82" spans="1:8" ht="90" x14ac:dyDescent="0.25">
      <c r="A82" s="78" t="s">
        <v>96</v>
      </c>
      <c r="B82" s="42">
        <v>0.77</v>
      </c>
      <c r="C82" s="25" t="s">
        <v>1490</v>
      </c>
      <c r="D82" s="78" t="s">
        <v>1604</v>
      </c>
      <c r="E82" s="79" t="s">
        <v>1605</v>
      </c>
      <c r="F82" s="150">
        <v>448.24</v>
      </c>
      <c r="G82" s="150">
        <v>103.09519999999999</v>
      </c>
      <c r="H82" s="142"/>
    </row>
    <row r="83" spans="1:8" ht="90" x14ac:dyDescent="0.25">
      <c r="A83" s="78" t="s">
        <v>96</v>
      </c>
      <c r="B83" s="42">
        <v>0.77</v>
      </c>
      <c r="C83" s="25" t="s">
        <v>1490</v>
      </c>
      <c r="D83" s="78" t="s">
        <v>1606</v>
      </c>
      <c r="E83" s="79" t="s">
        <v>1607</v>
      </c>
      <c r="F83" s="150">
        <v>448.24</v>
      </c>
      <c r="G83" s="150">
        <v>103.09519999999999</v>
      </c>
      <c r="H83" s="142"/>
    </row>
    <row r="84" spans="1:8" ht="60" x14ac:dyDescent="0.25">
      <c r="A84" s="78" t="s">
        <v>96</v>
      </c>
      <c r="B84" s="42">
        <v>0.77</v>
      </c>
      <c r="C84" s="25" t="s">
        <v>1487</v>
      </c>
      <c r="D84" s="78" t="s">
        <v>1608</v>
      </c>
      <c r="E84" s="79" t="s">
        <v>1609</v>
      </c>
      <c r="F84" s="150">
        <v>448.24</v>
      </c>
      <c r="G84" s="150">
        <v>103.09519999999999</v>
      </c>
      <c r="H84" s="142"/>
    </row>
    <row r="85" spans="1:8" ht="60" x14ac:dyDescent="0.25">
      <c r="A85" s="78" t="s">
        <v>96</v>
      </c>
      <c r="B85" s="42">
        <v>0.77</v>
      </c>
      <c r="C85" s="25" t="s">
        <v>1487</v>
      </c>
      <c r="D85" s="78" t="s">
        <v>1610</v>
      </c>
      <c r="E85" s="79" t="s">
        <v>1611</v>
      </c>
      <c r="F85" s="150">
        <v>448.24</v>
      </c>
      <c r="G85" s="150">
        <v>103.09519999999999</v>
      </c>
      <c r="H85" s="142"/>
    </row>
    <row r="86" spans="1:8" ht="90" x14ac:dyDescent="0.25">
      <c r="A86" s="78" t="s">
        <v>96</v>
      </c>
      <c r="B86" s="42">
        <v>0.77</v>
      </c>
      <c r="C86" s="25" t="s">
        <v>1490</v>
      </c>
      <c r="D86" s="78" t="s">
        <v>1612</v>
      </c>
      <c r="E86" s="79" t="s">
        <v>1613</v>
      </c>
      <c r="F86" s="150">
        <v>448.24</v>
      </c>
      <c r="G86" s="150">
        <v>103.09519999999999</v>
      </c>
      <c r="H86" s="142"/>
    </row>
    <row r="87" spans="1:8" ht="60" x14ac:dyDescent="0.25">
      <c r="A87" s="78" t="s">
        <v>96</v>
      </c>
      <c r="B87" s="42">
        <v>0.77</v>
      </c>
      <c r="C87" s="25" t="s">
        <v>1487</v>
      </c>
      <c r="D87" s="78" t="s">
        <v>1614</v>
      </c>
      <c r="E87" s="79" t="s">
        <v>1615</v>
      </c>
      <c r="F87" s="150">
        <v>448.24</v>
      </c>
      <c r="G87" s="150">
        <v>103.09519999999999</v>
      </c>
      <c r="H87" s="142"/>
    </row>
    <row r="88" spans="1:8" ht="150" x14ac:dyDescent="0.25">
      <c r="A88" s="78" t="s">
        <v>96</v>
      </c>
      <c r="B88" s="42">
        <v>0.77</v>
      </c>
      <c r="C88" s="25" t="s">
        <v>1485</v>
      </c>
      <c r="D88" s="78" t="s">
        <v>1616</v>
      </c>
      <c r="E88" s="79" t="s">
        <v>1617</v>
      </c>
      <c r="F88" s="150">
        <v>744.59</v>
      </c>
      <c r="G88" s="150">
        <v>171.25569999999999</v>
      </c>
      <c r="H88" s="142"/>
    </row>
    <row r="89" spans="1:8" ht="150" x14ac:dyDescent="0.25">
      <c r="A89" s="78" t="s">
        <v>96</v>
      </c>
      <c r="B89" s="42">
        <v>0.77</v>
      </c>
      <c r="C89" s="25" t="s">
        <v>1485</v>
      </c>
      <c r="D89" s="78" t="s">
        <v>1618</v>
      </c>
      <c r="E89" s="79" t="s">
        <v>1619</v>
      </c>
      <c r="F89" s="150">
        <v>85.77</v>
      </c>
      <c r="G89" s="150">
        <v>19.727099999999997</v>
      </c>
      <c r="H89" s="142"/>
    </row>
    <row r="90" spans="1:8" ht="150" x14ac:dyDescent="0.25">
      <c r="A90" s="78" t="s">
        <v>96</v>
      </c>
      <c r="B90" s="42">
        <v>0.77</v>
      </c>
      <c r="C90" s="25" t="s">
        <v>1485</v>
      </c>
      <c r="D90" s="78" t="s">
        <v>1620</v>
      </c>
      <c r="E90" s="79" t="s">
        <v>1621</v>
      </c>
      <c r="F90" s="150">
        <v>868.9</v>
      </c>
      <c r="G90" s="150">
        <v>199.84699999999998</v>
      </c>
      <c r="H90" s="142"/>
    </row>
    <row r="91" spans="1:8" ht="150" x14ac:dyDescent="0.25">
      <c r="A91" s="78" t="s">
        <v>96</v>
      </c>
      <c r="B91" s="42">
        <v>0.77</v>
      </c>
      <c r="C91" s="25" t="s">
        <v>1485</v>
      </c>
      <c r="D91" s="78" t="s">
        <v>1622</v>
      </c>
      <c r="E91" s="79" t="s">
        <v>1623</v>
      </c>
      <c r="F91" s="150">
        <v>219</v>
      </c>
      <c r="G91" s="150">
        <v>50.37</v>
      </c>
      <c r="H91" s="142"/>
    </row>
    <row r="92" spans="1:8" ht="150" x14ac:dyDescent="0.25">
      <c r="A92" s="78" t="s">
        <v>96</v>
      </c>
      <c r="B92" s="42">
        <v>0.77</v>
      </c>
      <c r="C92" s="25" t="s">
        <v>1485</v>
      </c>
      <c r="D92" s="78" t="s">
        <v>1624</v>
      </c>
      <c r="E92" s="79" t="s">
        <v>1625</v>
      </c>
      <c r="F92" s="150">
        <v>50.43</v>
      </c>
      <c r="G92" s="150">
        <v>11.598899999999999</v>
      </c>
      <c r="H92" s="142"/>
    </row>
    <row r="93" spans="1:8" ht="150" x14ac:dyDescent="0.25">
      <c r="A93" s="78" t="s">
        <v>96</v>
      </c>
      <c r="B93" s="42">
        <v>0.77</v>
      </c>
      <c r="C93" s="25" t="s">
        <v>1485</v>
      </c>
      <c r="D93" s="78" t="s">
        <v>1626</v>
      </c>
      <c r="E93" s="79" t="s">
        <v>1627</v>
      </c>
      <c r="F93" s="150">
        <v>616.82000000000005</v>
      </c>
      <c r="G93" s="150">
        <v>141.86859999999999</v>
      </c>
      <c r="H93" s="142"/>
    </row>
    <row r="94" spans="1:8" ht="150" x14ac:dyDescent="0.25">
      <c r="A94" s="78" t="s">
        <v>96</v>
      </c>
      <c r="B94" s="42">
        <v>0.77</v>
      </c>
      <c r="C94" s="25" t="s">
        <v>1485</v>
      </c>
      <c r="D94" s="78" t="s">
        <v>1628</v>
      </c>
      <c r="E94" s="79" t="s">
        <v>1629</v>
      </c>
      <c r="F94" s="150">
        <v>98.2</v>
      </c>
      <c r="G94" s="150">
        <v>22.585999999999999</v>
      </c>
      <c r="H94" s="142"/>
    </row>
    <row r="95" spans="1:8" ht="150" x14ac:dyDescent="0.25">
      <c r="A95" s="78" t="s">
        <v>96</v>
      </c>
      <c r="B95" s="42">
        <v>0.77</v>
      </c>
      <c r="C95" s="25" t="s">
        <v>1485</v>
      </c>
      <c r="D95" s="78" t="s">
        <v>1630</v>
      </c>
      <c r="E95" s="79" t="s">
        <v>1631</v>
      </c>
      <c r="F95" s="150">
        <v>616.82000000000005</v>
      </c>
      <c r="G95" s="150">
        <v>141.86859999999999</v>
      </c>
      <c r="H95" s="142"/>
    </row>
    <row r="96" spans="1:8" ht="150" x14ac:dyDescent="0.25">
      <c r="A96" s="78" t="s">
        <v>96</v>
      </c>
      <c r="B96" s="42">
        <v>0.77</v>
      </c>
      <c r="C96" s="25" t="s">
        <v>1485</v>
      </c>
      <c r="D96" s="78" t="s">
        <v>1632</v>
      </c>
      <c r="E96" s="79" t="s">
        <v>1633</v>
      </c>
      <c r="F96" s="150">
        <v>137.94</v>
      </c>
      <c r="G96" s="150">
        <v>31.726199999999999</v>
      </c>
      <c r="H96" s="142"/>
    </row>
    <row r="97" spans="1:8" ht="150" x14ac:dyDescent="0.25">
      <c r="A97" s="78" t="s">
        <v>96</v>
      </c>
      <c r="B97" s="42">
        <v>0.77</v>
      </c>
      <c r="C97" s="25" t="s">
        <v>1485</v>
      </c>
      <c r="D97" s="78" t="s">
        <v>1634</v>
      </c>
      <c r="E97" s="79" t="s">
        <v>1635</v>
      </c>
      <c r="F97" s="150">
        <v>482.9</v>
      </c>
      <c r="G97" s="150">
        <v>111.06699999999999</v>
      </c>
      <c r="H97" s="142"/>
    </row>
    <row r="98" spans="1:8" ht="150" x14ac:dyDescent="0.25">
      <c r="A98" s="78" t="s">
        <v>96</v>
      </c>
      <c r="B98" s="42">
        <v>0.77</v>
      </c>
      <c r="C98" s="25" t="s">
        <v>1485</v>
      </c>
      <c r="D98" s="78" t="s">
        <v>1636</v>
      </c>
      <c r="E98" s="79" t="s">
        <v>1637</v>
      </c>
      <c r="F98" s="150">
        <v>542.53</v>
      </c>
      <c r="G98" s="150">
        <v>124.78189999999998</v>
      </c>
      <c r="H98" s="142"/>
    </row>
    <row r="99" spans="1:8" ht="150" x14ac:dyDescent="0.25">
      <c r="A99" s="78" t="s">
        <v>96</v>
      </c>
      <c r="B99" s="42">
        <v>0.77</v>
      </c>
      <c r="C99" s="25" t="s">
        <v>1485</v>
      </c>
      <c r="D99" s="78" t="s">
        <v>1638</v>
      </c>
      <c r="E99" s="79" t="s">
        <v>591</v>
      </c>
      <c r="F99" s="150">
        <v>199</v>
      </c>
      <c r="G99" s="150">
        <v>45.769999999999996</v>
      </c>
      <c r="H99" s="142"/>
    </row>
    <row r="100" spans="1:8" ht="150" x14ac:dyDescent="0.25">
      <c r="A100" s="78" t="s">
        <v>96</v>
      </c>
      <c r="B100" s="42">
        <v>0.77</v>
      </c>
      <c r="C100" s="25" t="s">
        <v>1485</v>
      </c>
      <c r="D100" s="78" t="s">
        <v>1639</v>
      </c>
      <c r="E100" s="79" t="s">
        <v>597</v>
      </c>
      <c r="F100" s="150">
        <v>221</v>
      </c>
      <c r="G100" s="150">
        <v>50.83</v>
      </c>
      <c r="H100" s="142"/>
    </row>
    <row r="101" spans="1:8" ht="150" x14ac:dyDescent="0.25">
      <c r="A101" s="78" t="s">
        <v>96</v>
      </c>
      <c r="B101" s="42">
        <v>0.77</v>
      </c>
      <c r="C101" s="25" t="s">
        <v>1485</v>
      </c>
      <c r="D101" s="78" t="s">
        <v>1640</v>
      </c>
      <c r="E101" s="79" t="s">
        <v>603</v>
      </c>
      <c r="F101" s="150">
        <v>50</v>
      </c>
      <c r="G101" s="150">
        <v>11.5</v>
      </c>
      <c r="H101" s="142"/>
    </row>
    <row r="102" spans="1:8" x14ac:dyDescent="0.25">
      <c r="F102" s="151"/>
      <c r="G102" s="152"/>
    </row>
    <row r="103" spans="1:8" x14ac:dyDescent="0.25">
      <c r="F103" s="151"/>
      <c r="G103" s="152"/>
    </row>
  </sheetData>
  <autoFilter ref="A1:G101" xr:uid="{00000000-0009-0000-0000-000003000000}"/>
  <dataConsolidate/>
  <mergeCells count="1">
    <mergeCell ref="C4:C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53"/>
  <sheetViews>
    <sheetView showGridLines="0" zoomScaleNormal="100" workbookViewId="0">
      <pane ySplit="1" topLeftCell="A2" activePane="bottomLeft" state="frozen"/>
      <selection pane="bottomLeft" activeCell="I68" sqref="I68"/>
    </sheetView>
  </sheetViews>
  <sheetFormatPr defaultColWidth="8.85546875" defaultRowHeight="15" x14ac:dyDescent="0.25"/>
  <cols>
    <col min="1" max="1" width="9.7109375" style="21" customWidth="1"/>
    <col min="2" max="3" width="9.7109375" style="49" customWidth="1"/>
    <col min="4" max="4" width="10.7109375" style="47" customWidth="1"/>
    <col min="5" max="5" width="101.140625" style="21" bestFit="1" customWidth="1"/>
    <col min="6" max="6" width="15" style="82" bestFit="1" customWidth="1"/>
    <col min="7" max="7" width="14" style="21" bestFit="1" customWidth="1"/>
    <col min="8" max="16384" width="8.85546875" style="21"/>
  </cols>
  <sheetData>
    <row r="1" spans="1:7" ht="30" x14ac:dyDescent="0.25">
      <c r="A1" s="24" t="s">
        <v>81</v>
      </c>
      <c r="B1" s="24" t="s">
        <v>82</v>
      </c>
      <c r="C1" s="24" t="s">
        <v>228</v>
      </c>
      <c r="D1" s="24" t="s">
        <v>83</v>
      </c>
      <c r="E1" s="24" t="s">
        <v>84</v>
      </c>
      <c r="F1" s="38" t="s">
        <v>1410</v>
      </c>
      <c r="G1" s="38" t="s">
        <v>232</v>
      </c>
    </row>
    <row r="2" spans="1:7" ht="14.45" customHeight="1" x14ac:dyDescent="0.25">
      <c r="A2" s="27" t="s">
        <v>96</v>
      </c>
      <c r="B2" s="57">
        <v>0.3</v>
      </c>
      <c r="C2" s="28" t="s">
        <v>230</v>
      </c>
      <c r="D2" s="29" t="s">
        <v>814</v>
      </c>
      <c r="E2" s="58" t="s">
        <v>815</v>
      </c>
      <c r="F2" s="20">
        <v>87.55</v>
      </c>
      <c r="G2" s="66">
        <v>61.284999999999997</v>
      </c>
    </row>
    <row r="3" spans="1:7" ht="14.45" customHeight="1" x14ac:dyDescent="0.25">
      <c r="A3" s="27" t="s">
        <v>96</v>
      </c>
      <c r="B3" s="57">
        <v>0.3</v>
      </c>
      <c r="C3" s="28" t="s">
        <v>230</v>
      </c>
      <c r="D3" s="29" t="s">
        <v>824</v>
      </c>
      <c r="E3" s="58" t="s">
        <v>825</v>
      </c>
      <c r="F3" s="20">
        <v>210.12</v>
      </c>
      <c r="G3" s="66">
        <v>147.084</v>
      </c>
    </row>
    <row r="4" spans="1:7" ht="14.45" customHeight="1" x14ac:dyDescent="0.25">
      <c r="A4" s="27" t="s">
        <v>96</v>
      </c>
      <c r="B4" s="57">
        <v>0.3</v>
      </c>
      <c r="C4" s="28" t="s">
        <v>230</v>
      </c>
      <c r="D4" s="29" t="s">
        <v>826</v>
      </c>
      <c r="E4" s="58" t="s">
        <v>827</v>
      </c>
      <c r="F4" s="20">
        <v>189.11</v>
      </c>
      <c r="G4" s="66">
        <v>132.37700000000001</v>
      </c>
    </row>
    <row r="5" spans="1:7" ht="14.45" customHeight="1" x14ac:dyDescent="0.25">
      <c r="A5" s="27" t="s">
        <v>96</v>
      </c>
      <c r="B5" s="57">
        <v>0.3</v>
      </c>
      <c r="C5" s="28" t="s">
        <v>230</v>
      </c>
      <c r="D5" s="29" t="s">
        <v>828</v>
      </c>
      <c r="E5" s="58" t="s">
        <v>829</v>
      </c>
      <c r="F5" s="20">
        <v>168.1</v>
      </c>
      <c r="G5" s="66">
        <v>117.66999999999999</v>
      </c>
    </row>
    <row r="6" spans="1:7" ht="14.45" customHeight="1" x14ac:dyDescent="0.25">
      <c r="A6" s="27" t="s">
        <v>96</v>
      </c>
      <c r="B6" s="57">
        <v>0.3</v>
      </c>
      <c r="C6" s="28" t="s">
        <v>230</v>
      </c>
      <c r="D6" s="29" t="s">
        <v>830</v>
      </c>
      <c r="E6" s="58" t="s">
        <v>831</v>
      </c>
      <c r="F6" s="20">
        <v>147.08000000000001</v>
      </c>
      <c r="G6" s="66">
        <v>102.956</v>
      </c>
    </row>
    <row r="7" spans="1:7" ht="14.45" customHeight="1" x14ac:dyDescent="0.25">
      <c r="A7" s="27" t="s">
        <v>96</v>
      </c>
      <c r="B7" s="57">
        <v>0.3</v>
      </c>
      <c r="C7" s="28" t="s">
        <v>230</v>
      </c>
      <c r="D7" s="29" t="s">
        <v>816</v>
      </c>
      <c r="E7" s="58" t="s">
        <v>817</v>
      </c>
      <c r="F7" s="20">
        <v>269.45</v>
      </c>
      <c r="G7" s="66">
        <v>188.61499999999998</v>
      </c>
    </row>
    <row r="8" spans="1:7" ht="14.45" customHeight="1" x14ac:dyDescent="0.25">
      <c r="A8" s="27" t="s">
        <v>96</v>
      </c>
      <c r="B8" s="57">
        <v>0.3</v>
      </c>
      <c r="C8" s="28" t="s">
        <v>230</v>
      </c>
      <c r="D8" s="29" t="s">
        <v>818</v>
      </c>
      <c r="E8" s="58" t="s">
        <v>819</v>
      </c>
      <c r="F8" s="20">
        <v>242.36</v>
      </c>
      <c r="G8" s="66">
        <v>169.65199999999999</v>
      </c>
    </row>
    <row r="9" spans="1:7" ht="14.45" customHeight="1" x14ac:dyDescent="0.25">
      <c r="A9" s="27" t="s">
        <v>96</v>
      </c>
      <c r="B9" s="57">
        <v>0.3</v>
      </c>
      <c r="C9" s="28" t="s">
        <v>230</v>
      </c>
      <c r="D9" s="29" t="s">
        <v>820</v>
      </c>
      <c r="E9" s="58" t="s">
        <v>821</v>
      </c>
      <c r="F9" s="20">
        <v>215.32</v>
      </c>
      <c r="G9" s="66">
        <v>150.72399999999999</v>
      </c>
    </row>
    <row r="10" spans="1:7" ht="14.45" customHeight="1" x14ac:dyDescent="0.25">
      <c r="A10" s="27" t="s">
        <v>96</v>
      </c>
      <c r="B10" s="57">
        <v>0.3</v>
      </c>
      <c r="C10" s="28" t="s">
        <v>230</v>
      </c>
      <c r="D10" s="29" t="s">
        <v>822</v>
      </c>
      <c r="E10" s="58" t="s">
        <v>823</v>
      </c>
      <c r="F10" s="20">
        <v>188.28</v>
      </c>
      <c r="G10" s="66">
        <v>131.79599999999999</v>
      </c>
    </row>
    <row r="11" spans="1:7" ht="14.45" customHeight="1" x14ac:dyDescent="0.25">
      <c r="A11" s="27" t="s">
        <v>96</v>
      </c>
      <c r="B11" s="57">
        <v>0.3</v>
      </c>
      <c r="C11" s="28" t="s">
        <v>230</v>
      </c>
      <c r="D11" s="29" t="s">
        <v>832</v>
      </c>
      <c r="E11" s="58" t="s">
        <v>833</v>
      </c>
      <c r="F11" s="20">
        <v>424.88</v>
      </c>
      <c r="G11" s="66">
        <v>297.416</v>
      </c>
    </row>
    <row r="12" spans="1:7" ht="14.45" customHeight="1" x14ac:dyDescent="0.25">
      <c r="A12" s="27" t="s">
        <v>96</v>
      </c>
      <c r="B12" s="57">
        <v>0.3</v>
      </c>
      <c r="C12" s="28" t="s">
        <v>230</v>
      </c>
      <c r="D12" s="29" t="s">
        <v>834</v>
      </c>
      <c r="E12" s="58" t="s">
        <v>835</v>
      </c>
      <c r="F12" s="20">
        <v>382.39</v>
      </c>
      <c r="G12" s="66">
        <v>267.673</v>
      </c>
    </row>
    <row r="13" spans="1:7" ht="14.45" customHeight="1" x14ac:dyDescent="0.25">
      <c r="A13" s="27" t="s">
        <v>96</v>
      </c>
      <c r="B13" s="57">
        <v>0.3</v>
      </c>
      <c r="C13" s="28" t="s">
        <v>230</v>
      </c>
      <c r="D13" s="29" t="s">
        <v>836</v>
      </c>
      <c r="E13" s="58" t="s">
        <v>837</v>
      </c>
      <c r="F13" s="20">
        <v>339.9</v>
      </c>
      <c r="G13" s="66">
        <v>237.92999999999998</v>
      </c>
    </row>
    <row r="14" spans="1:7" ht="14.45" customHeight="1" x14ac:dyDescent="0.25">
      <c r="A14" s="27" t="s">
        <v>96</v>
      </c>
      <c r="B14" s="57">
        <v>0.3</v>
      </c>
      <c r="C14" s="28" t="s">
        <v>230</v>
      </c>
      <c r="D14" s="29" t="s">
        <v>838</v>
      </c>
      <c r="E14" s="58" t="s">
        <v>839</v>
      </c>
      <c r="F14" s="20">
        <v>297.41000000000003</v>
      </c>
      <c r="G14" s="66">
        <v>208.18700000000001</v>
      </c>
    </row>
    <row r="15" spans="1:7" ht="14.45" customHeight="1" x14ac:dyDescent="0.25">
      <c r="A15" s="27" t="s">
        <v>96</v>
      </c>
      <c r="B15" s="57">
        <v>0.3</v>
      </c>
      <c r="C15" s="28" t="s">
        <v>230</v>
      </c>
      <c r="D15" s="29" t="s">
        <v>840</v>
      </c>
      <c r="E15" s="58" t="s">
        <v>841</v>
      </c>
      <c r="F15" s="20">
        <v>58.4</v>
      </c>
      <c r="G15" s="66">
        <v>40.879999999999995</v>
      </c>
    </row>
    <row r="16" spans="1:7" ht="14.45" customHeight="1" x14ac:dyDescent="0.25">
      <c r="A16" s="27" t="s">
        <v>96</v>
      </c>
      <c r="B16" s="57">
        <v>0.3</v>
      </c>
      <c r="C16" s="28" t="s">
        <v>230</v>
      </c>
      <c r="D16" s="29" t="s">
        <v>842</v>
      </c>
      <c r="E16" s="58" t="s">
        <v>843</v>
      </c>
      <c r="F16" s="20">
        <v>42.18</v>
      </c>
      <c r="G16" s="66">
        <v>29.525999999999996</v>
      </c>
    </row>
    <row r="17" spans="1:7" ht="14.45" customHeight="1" x14ac:dyDescent="0.25">
      <c r="A17" s="27" t="s">
        <v>96</v>
      </c>
      <c r="B17" s="57">
        <v>0.3</v>
      </c>
      <c r="C17" s="28" t="s">
        <v>230</v>
      </c>
      <c r="D17" s="29" t="s">
        <v>844</v>
      </c>
      <c r="E17" s="58" t="s">
        <v>845</v>
      </c>
      <c r="F17" s="20">
        <v>32.450000000000003</v>
      </c>
      <c r="G17" s="66">
        <v>22.715</v>
      </c>
    </row>
    <row r="18" spans="1:7" ht="14.45" customHeight="1" x14ac:dyDescent="0.25">
      <c r="A18" s="27" t="s">
        <v>96</v>
      </c>
      <c r="B18" s="57">
        <v>0.3</v>
      </c>
      <c r="C18" s="28" t="s">
        <v>230</v>
      </c>
      <c r="D18" s="29" t="s">
        <v>1278</v>
      </c>
      <c r="E18" s="58" t="s">
        <v>1279</v>
      </c>
      <c r="F18" s="20">
        <v>24.36</v>
      </c>
      <c r="G18" s="66">
        <v>17.052</v>
      </c>
    </row>
    <row r="19" spans="1:7" ht="14.45" customHeight="1" x14ac:dyDescent="0.25">
      <c r="A19" s="27" t="s">
        <v>96</v>
      </c>
      <c r="B19" s="57">
        <v>0.3</v>
      </c>
      <c r="C19" s="28" t="s">
        <v>230</v>
      </c>
      <c r="D19" s="29" t="s">
        <v>1280</v>
      </c>
      <c r="E19" s="58" t="s">
        <v>1281</v>
      </c>
      <c r="F19" s="20">
        <v>19.47</v>
      </c>
      <c r="G19" s="66">
        <v>13.628999999999998</v>
      </c>
    </row>
    <row r="20" spans="1:7" x14ac:dyDescent="0.25">
      <c r="A20" s="27" t="s">
        <v>96</v>
      </c>
      <c r="B20" s="57">
        <v>0.3</v>
      </c>
      <c r="C20" s="28" t="s">
        <v>230</v>
      </c>
      <c r="D20" s="29" t="s">
        <v>1282</v>
      </c>
      <c r="E20" s="58" t="s">
        <v>1283</v>
      </c>
      <c r="F20" s="20">
        <v>16.22</v>
      </c>
      <c r="G20" s="66">
        <v>11.353999999999999</v>
      </c>
    </row>
    <row r="21" spans="1:7" x14ac:dyDescent="0.25">
      <c r="A21" s="27" t="s">
        <v>96</v>
      </c>
      <c r="B21" s="57">
        <v>0.3</v>
      </c>
      <c r="C21" s="28" t="s">
        <v>230</v>
      </c>
      <c r="D21" s="29" t="s">
        <v>846</v>
      </c>
      <c r="E21" s="58" t="s">
        <v>847</v>
      </c>
      <c r="F21" s="20">
        <v>448.05</v>
      </c>
      <c r="G21" s="66">
        <v>313.63499999999999</v>
      </c>
    </row>
    <row r="22" spans="1:7" x14ac:dyDescent="0.25">
      <c r="A22" s="27" t="s">
        <v>96</v>
      </c>
      <c r="B22" s="57">
        <v>0.3</v>
      </c>
      <c r="C22" s="28" t="s">
        <v>230</v>
      </c>
      <c r="D22" s="29" t="s">
        <v>848</v>
      </c>
      <c r="E22" s="58" t="s">
        <v>849</v>
      </c>
      <c r="F22" s="20">
        <v>408.91</v>
      </c>
      <c r="G22" s="66">
        <v>286.23700000000002</v>
      </c>
    </row>
    <row r="23" spans="1:7" x14ac:dyDescent="0.25">
      <c r="A23" s="27" t="s">
        <v>96</v>
      </c>
      <c r="B23" s="57">
        <v>0.3</v>
      </c>
      <c r="C23" s="28" t="s">
        <v>230</v>
      </c>
      <c r="D23" s="29" t="s">
        <v>850</v>
      </c>
      <c r="E23" s="58" t="s">
        <v>851</v>
      </c>
      <c r="F23" s="20">
        <v>354.32</v>
      </c>
      <c r="G23" s="66">
        <v>248.02399999999997</v>
      </c>
    </row>
    <row r="24" spans="1:7" x14ac:dyDescent="0.25">
      <c r="A24" s="27" t="s">
        <v>96</v>
      </c>
      <c r="B24" s="57">
        <v>0.3</v>
      </c>
      <c r="C24" s="28" t="s">
        <v>230</v>
      </c>
      <c r="D24" s="29" t="s">
        <v>852</v>
      </c>
      <c r="E24" s="58" t="s">
        <v>853</v>
      </c>
      <c r="F24" s="20">
        <v>306.94</v>
      </c>
      <c r="G24" s="66">
        <v>214.85799999999998</v>
      </c>
    </row>
    <row r="25" spans="1:7" x14ac:dyDescent="0.25">
      <c r="A25" s="27" t="s">
        <v>96</v>
      </c>
      <c r="B25" s="57">
        <v>0.3</v>
      </c>
      <c r="C25" s="28" t="s">
        <v>230</v>
      </c>
      <c r="D25" s="29" t="s">
        <v>263</v>
      </c>
      <c r="E25" s="58" t="s">
        <v>264</v>
      </c>
      <c r="F25" s="20">
        <v>194.77</v>
      </c>
      <c r="G25" s="66">
        <v>136.339</v>
      </c>
    </row>
    <row r="26" spans="1:7" x14ac:dyDescent="0.25">
      <c r="A26" s="27" t="s">
        <v>96</v>
      </c>
      <c r="B26" s="57">
        <v>0.3</v>
      </c>
      <c r="C26" s="28" t="s">
        <v>230</v>
      </c>
      <c r="D26" s="29" t="s">
        <v>265</v>
      </c>
      <c r="E26" s="58" t="s">
        <v>266</v>
      </c>
      <c r="F26" s="20">
        <v>140.69999999999999</v>
      </c>
      <c r="G26" s="66">
        <v>98.489999999999981</v>
      </c>
    </row>
    <row r="27" spans="1:7" x14ac:dyDescent="0.25">
      <c r="A27" s="27" t="s">
        <v>96</v>
      </c>
      <c r="B27" s="57">
        <v>0.3</v>
      </c>
      <c r="C27" s="28" t="s">
        <v>230</v>
      </c>
      <c r="D27" s="29" t="s">
        <v>267</v>
      </c>
      <c r="E27" s="58" t="s">
        <v>268</v>
      </c>
      <c r="F27" s="20">
        <v>108.2</v>
      </c>
      <c r="G27" s="66">
        <v>75.739999999999995</v>
      </c>
    </row>
    <row r="28" spans="1:7" x14ac:dyDescent="0.25">
      <c r="A28" s="27" t="s">
        <v>96</v>
      </c>
      <c r="B28" s="57">
        <v>0.3</v>
      </c>
      <c r="C28" s="28" t="s">
        <v>230</v>
      </c>
      <c r="D28" s="29" t="s">
        <v>1266</v>
      </c>
      <c r="E28" s="58" t="s">
        <v>1267</v>
      </c>
      <c r="F28" s="20">
        <v>81.16</v>
      </c>
      <c r="G28" s="66">
        <v>56.811999999999991</v>
      </c>
    </row>
    <row r="29" spans="1:7" x14ac:dyDescent="0.25">
      <c r="A29" s="27" t="s">
        <v>96</v>
      </c>
      <c r="B29" s="57">
        <v>0.3</v>
      </c>
      <c r="C29" s="28" t="s">
        <v>230</v>
      </c>
      <c r="D29" s="29" t="s">
        <v>1268</v>
      </c>
      <c r="E29" s="58" t="s">
        <v>1269</v>
      </c>
      <c r="F29" s="20">
        <v>64.94</v>
      </c>
      <c r="G29" s="66">
        <v>45.457999999999998</v>
      </c>
    </row>
    <row r="30" spans="1:7" x14ac:dyDescent="0.25">
      <c r="A30" s="27" t="s">
        <v>96</v>
      </c>
      <c r="B30" s="57">
        <v>0.3</v>
      </c>
      <c r="C30" s="28" t="s">
        <v>230</v>
      </c>
      <c r="D30" s="29" t="s">
        <v>1270</v>
      </c>
      <c r="E30" s="58" t="s">
        <v>1271</v>
      </c>
      <c r="F30" s="20">
        <v>54.13</v>
      </c>
      <c r="G30" s="66">
        <v>37.890999999999998</v>
      </c>
    </row>
    <row r="31" spans="1:7" x14ac:dyDescent="0.25">
      <c r="A31" s="27" t="s">
        <v>96</v>
      </c>
      <c r="B31" s="57">
        <v>0.3</v>
      </c>
      <c r="C31" s="28" t="s">
        <v>230</v>
      </c>
      <c r="D31" s="29" t="s">
        <v>269</v>
      </c>
      <c r="E31" s="58" t="s">
        <v>270</v>
      </c>
      <c r="F31" s="20">
        <v>375</v>
      </c>
      <c r="G31" s="66">
        <v>262.5</v>
      </c>
    </row>
    <row r="32" spans="1:7" x14ac:dyDescent="0.25">
      <c r="A32" s="27" t="s">
        <v>96</v>
      </c>
      <c r="B32" s="57">
        <v>0.3</v>
      </c>
      <c r="C32" s="28" t="s">
        <v>230</v>
      </c>
      <c r="D32" s="29" t="s">
        <v>271</v>
      </c>
      <c r="E32" s="58" t="s">
        <v>272</v>
      </c>
      <c r="F32" s="20">
        <v>100</v>
      </c>
      <c r="G32" s="66">
        <v>70</v>
      </c>
    </row>
    <row r="33" spans="1:7" x14ac:dyDescent="0.25">
      <c r="A33" s="27" t="s">
        <v>96</v>
      </c>
      <c r="B33" s="57">
        <v>0.3</v>
      </c>
      <c r="C33" s="28" t="s">
        <v>230</v>
      </c>
      <c r="D33" s="29" t="s">
        <v>273</v>
      </c>
      <c r="E33" s="58" t="s">
        <v>274</v>
      </c>
      <c r="F33" s="20">
        <v>100</v>
      </c>
      <c r="G33" s="66">
        <v>70</v>
      </c>
    </row>
    <row r="34" spans="1:7" x14ac:dyDescent="0.25">
      <c r="A34" s="27" t="s">
        <v>96</v>
      </c>
      <c r="B34" s="57">
        <v>0.3</v>
      </c>
      <c r="C34" s="28" t="s">
        <v>230</v>
      </c>
      <c r="D34" s="29" t="s">
        <v>1290</v>
      </c>
      <c r="E34" s="58" t="s">
        <v>1291</v>
      </c>
      <c r="F34" s="20">
        <v>136.58000000000001</v>
      </c>
      <c r="G34" s="66">
        <v>95.606000000000009</v>
      </c>
    </row>
    <row r="35" spans="1:7" x14ac:dyDescent="0.25">
      <c r="A35" s="27" t="s">
        <v>96</v>
      </c>
      <c r="B35" s="57">
        <v>0.3</v>
      </c>
      <c r="C35" s="28" t="s">
        <v>230</v>
      </c>
      <c r="D35" s="29" t="s">
        <v>1292</v>
      </c>
      <c r="E35" s="58" t="s">
        <v>1293</v>
      </c>
      <c r="F35" s="20">
        <v>126.07</v>
      </c>
      <c r="G35" s="66">
        <v>88.248999999999995</v>
      </c>
    </row>
    <row r="36" spans="1:7" x14ac:dyDescent="0.25">
      <c r="A36" s="27" t="s">
        <v>96</v>
      </c>
      <c r="B36" s="57">
        <v>0.3</v>
      </c>
      <c r="C36" s="28" t="s">
        <v>230</v>
      </c>
      <c r="D36" s="29" t="s">
        <v>1294</v>
      </c>
      <c r="E36" s="58" t="s">
        <v>1295</v>
      </c>
      <c r="F36" s="20">
        <v>115.57</v>
      </c>
      <c r="G36" s="66">
        <v>80.898999999999987</v>
      </c>
    </row>
    <row r="37" spans="1:7" x14ac:dyDescent="0.25">
      <c r="A37" s="83" t="s">
        <v>96</v>
      </c>
      <c r="B37" s="84">
        <v>0.3</v>
      </c>
      <c r="C37" s="85" t="s">
        <v>230</v>
      </c>
      <c r="D37" s="86" t="s">
        <v>1296</v>
      </c>
      <c r="E37" s="74" t="s">
        <v>1297</v>
      </c>
      <c r="F37" s="20">
        <v>175.15</v>
      </c>
      <c r="G37" s="66">
        <v>122.60499999999999</v>
      </c>
    </row>
    <row r="38" spans="1:7" x14ac:dyDescent="0.25">
      <c r="A38" s="83" t="s">
        <v>96</v>
      </c>
      <c r="B38" s="84">
        <v>0.3</v>
      </c>
      <c r="C38" s="85" t="s">
        <v>230</v>
      </c>
      <c r="D38" s="86" t="s">
        <v>1298</v>
      </c>
      <c r="E38" s="74" t="s">
        <v>1299</v>
      </c>
      <c r="F38" s="20">
        <v>161.66</v>
      </c>
      <c r="G38" s="66">
        <v>113.16199999999999</v>
      </c>
    </row>
    <row r="39" spans="1:7" x14ac:dyDescent="0.25">
      <c r="A39" s="27" t="s">
        <v>96</v>
      </c>
      <c r="B39" s="57">
        <v>0.3</v>
      </c>
      <c r="C39" s="28" t="s">
        <v>230</v>
      </c>
      <c r="D39" s="29" t="s">
        <v>1300</v>
      </c>
      <c r="E39" s="58" t="s">
        <v>1301</v>
      </c>
      <c r="F39" s="20">
        <v>148.16999999999999</v>
      </c>
      <c r="G39" s="66">
        <v>103.71899999999998</v>
      </c>
    </row>
    <row r="40" spans="1:7" x14ac:dyDescent="0.25">
      <c r="A40" s="27" t="s">
        <v>96</v>
      </c>
      <c r="B40" s="57">
        <v>0.3</v>
      </c>
      <c r="C40" s="28" t="s">
        <v>230</v>
      </c>
      <c r="D40" s="29" t="s">
        <v>1284</v>
      </c>
      <c r="E40" s="58" t="s">
        <v>1285</v>
      </c>
      <c r="F40" s="20">
        <v>276.04000000000002</v>
      </c>
      <c r="G40" s="66">
        <v>193.22800000000001</v>
      </c>
    </row>
    <row r="41" spans="1:7" x14ac:dyDescent="0.25">
      <c r="A41" s="27" t="s">
        <v>96</v>
      </c>
      <c r="B41" s="57">
        <v>0.3</v>
      </c>
      <c r="C41" s="28" t="s">
        <v>230</v>
      </c>
      <c r="D41" s="29" t="s">
        <v>1286</v>
      </c>
      <c r="E41" s="58" t="s">
        <v>1287</v>
      </c>
      <c r="F41" s="20">
        <v>255.44</v>
      </c>
      <c r="G41" s="66">
        <v>178.80799999999999</v>
      </c>
    </row>
    <row r="42" spans="1:7" x14ac:dyDescent="0.25">
      <c r="A42" s="27" t="s">
        <v>96</v>
      </c>
      <c r="B42" s="57">
        <v>0.3</v>
      </c>
      <c r="C42" s="28" t="s">
        <v>230</v>
      </c>
      <c r="D42" s="29" t="s">
        <v>1288</v>
      </c>
      <c r="E42" s="58" t="s">
        <v>1289</v>
      </c>
      <c r="F42" s="20">
        <v>232.78</v>
      </c>
      <c r="G42" s="66">
        <v>162.946</v>
      </c>
    </row>
    <row r="43" spans="1:7" x14ac:dyDescent="0.25">
      <c r="A43" s="27" t="s">
        <v>96</v>
      </c>
      <c r="B43" s="57">
        <v>0.3</v>
      </c>
      <c r="C43" s="28" t="s">
        <v>230</v>
      </c>
      <c r="D43" s="29" t="s">
        <v>1272</v>
      </c>
      <c r="E43" s="58" t="s">
        <v>1273</v>
      </c>
      <c r="F43" s="20">
        <v>280.16000000000003</v>
      </c>
      <c r="G43" s="66">
        <v>196.11199999999999</v>
      </c>
    </row>
    <row r="44" spans="1:7" x14ac:dyDescent="0.25">
      <c r="A44" s="27" t="s">
        <v>96</v>
      </c>
      <c r="B44" s="57">
        <v>0.3</v>
      </c>
      <c r="C44" s="28" t="s">
        <v>230</v>
      </c>
      <c r="D44" s="29" t="s">
        <v>1274</v>
      </c>
      <c r="E44" s="58" t="s">
        <v>1275</v>
      </c>
      <c r="F44" s="20">
        <v>256.47000000000003</v>
      </c>
      <c r="G44" s="66">
        <v>179.529</v>
      </c>
    </row>
    <row r="45" spans="1:7" x14ac:dyDescent="0.25">
      <c r="A45" s="27" t="s">
        <v>96</v>
      </c>
      <c r="B45" s="57">
        <v>0.3</v>
      </c>
      <c r="C45" s="28" t="s">
        <v>230</v>
      </c>
      <c r="D45" s="29" t="s">
        <v>1276</v>
      </c>
      <c r="E45" s="58" t="s">
        <v>1277</v>
      </c>
      <c r="F45" s="20">
        <v>232.78</v>
      </c>
      <c r="G45" s="66">
        <v>162.946</v>
      </c>
    </row>
    <row r="46" spans="1:7" x14ac:dyDescent="0.25">
      <c r="A46" s="27" t="s">
        <v>96</v>
      </c>
      <c r="B46" s="57">
        <v>0.3</v>
      </c>
      <c r="C46" s="28" t="s">
        <v>230</v>
      </c>
      <c r="D46" s="29" t="s">
        <v>1038</v>
      </c>
      <c r="E46" s="58" t="s">
        <v>1039</v>
      </c>
      <c r="F46" s="20">
        <v>525.29999999999995</v>
      </c>
      <c r="G46" s="66">
        <v>367.70999999999992</v>
      </c>
    </row>
    <row r="47" spans="1:7" x14ac:dyDescent="0.25">
      <c r="A47" s="27" t="s">
        <v>96</v>
      </c>
      <c r="B47" s="57">
        <v>0.3</v>
      </c>
      <c r="C47" s="28" t="s">
        <v>230</v>
      </c>
      <c r="D47" s="29" t="s">
        <v>1040</v>
      </c>
      <c r="E47" s="58" t="s">
        <v>1041</v>
      </c>
      <c r="F47" s="20">
        <v>472.77</v>
      </c>
      <c r="G47" s="66">
        <v>330.93899999999996</v>
      </c>
    </row>
    <row r="48" spans="1:7" x14ac:dyDescent="0.25">
      <c r="A48" s="27" t="s">
        <v>96</v>
      </c>
      <c r="B48" s="57">
        <v>0.3</v>
      </c>
      <c r="C48" s="28" t="s">
        <v>230</v>
      </c>
      <c r="D48" s="29" t="s">
        <v>1042</v>
      </c>
      <c r="E48" s="58" t="s">
        <v>1043</v>
      </c>
      <c r="F48" s="20">
        <v>420.24</v>
      </c>
      <c r="G48" s="66">
        <v>294.16800000000001</v>
      </c>
    </row>
    <row r="49" spans="1:7" x14ac:dyDescent="0.25">
      <c r="A49" s="27" t="s">
        <v>96</v>
      </c>
      <c r="B49" s="57">
        <v>0.3</v>
      </c>
      <c r="C49" s="28" t="s">
        <v>230</v>
      </c>
      <c r="D49" s="29" t="s">
        <v>1044</v>
      </c>
      <c r="E49" s="58" t="s">
        <v>1045</v>
      </c>
      <c r="F49" s="20">
        <v>367.71</v>
      </c>
      <c r="G49" s="66">
        <v>257.39699999999999</v>
      </c>
    </row>
    <row r="50" spans="1:7" x14ac:dyDescent="0.25">
      <c r="A50" s="27" t="s">
        <v>96</v>
      </c>
      <c r="B50" s="57">
        <v>0.3</v>
      </c>
      <c r="C50" s="28" t="s">
        <v>230</v>
      </c>
      <c r="D50" s="29" t="s">
        <v>1046</v>
      </c>
      <c r="E50" s="58" t="s">
        <v>1047</v>
      </c>
      <c r="F50" s="20">
        <v>341.45</v>
      </c>
      <c r="G50" s="66">
        <v>239.01499999999999</v>
      </c>
    </row>
    <row r="51" spans="1:7" x14ac:dyDescent="0.25">
      <c r="A51" s="27" t="s">
        <v>96</v>
      </c>
      <c r="B51" s="57">
        <v>0.3</v>
      </c>
      <c r="C51" s="28" t="s">
        <v>230</v>
      </c>
      <c r="D51" s="29" t="s">
        <v>1048</v>
      </c>
      <c r="E51" s="58" t="s">
        <v>1049</v>
      </c>
      <c r="F51" s="20">
        <v>315.18</v>
      </c>
      <c r="G51" s="66">
        <v>220.626</v>
      </c>
    </row>
    <row r="52" spans="1:7" x14ac:dyDescent="0.25">
      <c r="A52" s="27" t="s">
        <v>96</v>
      </c>
      <c r="B52" s="57">
        <v>0.3</v>
      </c>
      <c r="C52" s="28" t="s">
        <v>230</v>
      </c>
      <c r="D52" s="29" t="s">
        <v>1050</v>
      </c>
      <c r="E52" s="58" t="s">
        <v>1051</v>
      </c>
      <c r="F52" s="20">
        <v>288.92</v>
      </c>
      <c r="G52" s="66">
        <v>202.244</v>
      </c>
    </row>
    <row r="53" spans="1:7" x14ac:dyDescent="0.25">
      <c r="A53" s="27" t="s">
        <v>96</v>
      </c>
      <c r="B53" s="57">
        <v>0.3</v>
      </c>
      <c r="C53" s="28" t="s">
        <v>230</v>
      </c>
      <c r="D53" s="29" t="s">
        <v>1052</v>
      </c>
      <c r="E53" s="58" t="s">
        <v>1053</v>
      </c>
      <c r="F53" s="20">
        <v>669.5</v>
      </c>
      <c r="G53" s="66">
        <v>468.65</v>
      </c>
    </row>
    <row r="54" spans="1:7" x14ac:dyDescent="0.25">
      <c r="A54" s="27" t="s">
        <v>96</v>
      </c>
      <c r="B54" s="57">
        <v>0.3</v>
      </c>
      <c r="C54" s="28" t="s">
        <v>230</v>
      </c>
      <c r="D54" s="29" t="s">
        <v>1054</v>
      </c>
      <c r="E54" s="58" t="s">
        <v>1055</v>
      </c>
      <c r="F54" s="20">
        <v>602.54999999999995</v>
      </c>
      <c r="G54" s="66">
        <v>421.78499999999997</v>
      </c>
    </row>
    <row r="55" spans="1:7" x14ac:dyDescent="0.25">
      <c r="A55" s="27" t="s">
        <v>96</v>
      </c>
      <c r="B55" s="57">
        <v>0.3</v>
      </c>
      <c r="C55" s="28" t="s">
        <v>230</v>
      </c>
      <c r="D55" s="29" t="s">
        <v>1056</v>
      </c>
      <c r="E55" s="58" t="s">
        <v>1057</v>
      </c>
      <c r="F55" s="20">
        <v>535.6</v>
      </c>
      <c r="G55" s="66">
        <v>374.92</v>
      </c>
    </row>
    <row r="56" spans="1:7" x14ac:dyDescent="0.25">
      <c r="A56" s="83" t="s">
        <v>96</v>
      </c>
      <c r="B56" s="84">
        <v>0.3</v>
      </c>
      <c r="C56" s="85" t="s">
        <v>230</v>
      </c>
      <c r="D56" s="86" t="s">
        <v>1058</v>
      </c>
      <c r="E56" s="74" t="s">
        <v>1059</v>
      </c>
      <c r="F56" s="20">
        <v>468.65</v>
      </c>
      <c r="G56" s="66">
        <v>328.05499999999995</v>
      </c>
    </row>
    <row r="57" spans="1:7" x14ac:dyDescent="0.25">
      <c r="A57" s="27" t="s">
        <v>96</v>
      </c>
      <c r="B57" s="57">
        <v>0.3</v>
      </c>
      <c r="C57" s="28" t="s">
        <v>230</v>
      </c>
      <c r="D57" s="29" t="s">
        <v>1060</v>
      </c>
      <c r="E57" s="58" t="s">
        <v>1061</v>
      </c>
      <c r="F57" s="20">
        <v>435.18</v>
      </c>
      <c r="G57" s="66">
        <v>304.62599999999998</v>
      </c>
    </row>
    <row r="58" spans="1:7" x14ac:dyDescent="0.25">
      <c r="A58" s="27" t="s">
        <v>96</v>
      </c>
      <c r="B58" s="57">
        <v>0.3</v>
      </c>
      <c r="C58" s="28" t="s">
        <v>230</v>
      </c>
      <c r="D58" s="29" t="s">
        <v>1062</v>
      </c>
      <c r="E58" s="58" t="s">
        <v>1063</v>
      </c>
      <c r="F58" s="20">
        <v>401.7</v>
      </c>
      <c r="G58" s="66">
        <v>281.19</v>
      </c>
    </row>
    <row r="59" spans="1:7" x14ac:dyDescent="0.25">
      <c r="A59" s="27" t="s">
        <v>96</v>
      </c>
      <c r="B59" s="57">
        <v>0.3</v>
      </c>
      <c r="C59" s="28" t="s">
        <v>230</v>
      </c>
      <c r="D59" s="29" t="s">
        <v>1064</v>
      </c>
      <c r="E59" s="58" t="s">
        <v>1065</v>
      </c>
      <c r="F59" s="20">
        <v>368.23</v>
      </c>
      <c r="G59" s="66">
        <v>257.76100000000002</v>
      </c>
    </row>
    <row r="60" spans="1:7" x14ac:dyDescent="0.25">
      <c r="A60" s="27" t="s">
        <v>96</v>
      </c>
      <c r="B60" s="57">
        <v>0.3</v>
      </c>
      <c r="C60" s="28" t="s">
        <v>230</v>
      </c>
      <c r="D60" s="29" t="s">
        <v>1302</v>
      </c>
      <c r="E60" s="58" t="s">
        <v>1303</v>
      </c>
      <c r="F60" s="20">
        <v>100</v>
      </c>
      <c r="G60" s="66">
        <v>70</v>
      </c>
    </row>
    <row r="61" spans="1:7" x14ac:dyDescent="0.25">
      <c r="A61" s="27" t="s">
        <v>96</v>
      </c>
      <c r="B61" s="57">
        <v>0.3</v>
      </c>
      <c r="C61" s="28" t="s">
        <v>230</v>
      </c>
      <c r="D61" s="29" t="s">
        <v>1320</v>
      </c>
      <c r="E61" s="58" t="s">
        <v>1321</v>
      </c>
      <c r="F61" s="20">
        <v>1000</v>
      </c>
      <c r="G61" s="66">
        <v>700</v>
      </c>
    </row>
    <row r="62" spans="1:7" x14ac:dyDescent="0.25">
      <c r="A62" s="27" t="s">
        <v>96</v>
      </c>
      <c r="B62" s="57">
        <v>0.3</v>
      </c>
      <c r="C62" s="28" t="s">
        <v>230</v>
      </c>
      <c r="D62" s="29" t="s">
        <v>600</v>
      </c>
      <c r="E62" s="58" t="s">
        <v>601</v>
      </c>
      <c r="F62" s="20">
        <v>219</v>
      </c>
      <c r="G62" s="66">
        <v>153.29999999999998</v>
      </c>
    </row>
    <row r="63" spans="1:7" x14ac:dyDescent="0.25">
      <c r="A63" s="27" t="s">
        <v>96</v>
      </c>
      <c r="B63" s="57">
        <v>0.3</v>
      </c>
      <c r="C63" s="28" t="s">
        <v>230</v>
      </c>
      <c r="D63" s="29" t="s">
        <v>1358</v>
      </c>
      <c r="E63" s="58" t="s">
        <v>135</v>
      </c>
      <c r="F63" s="20">
        <v>2500</v>
      </c>
      <c r="G63" s="66">
        <v>1750</v>
      </c>
    </row>
    <row r="64" spans="1:7" x14ac:dyDescent="0.25">
      <c r="A64" s="27" t="s">
        <v>96</v>
      </c>
      <c r="B64" s="57">
        <v>0.3</v>
      </c>
      <c r="C64" s="28" t="s">
        <v>230</v>
      </c>
      <c r="D64" s="29" t="s">
        <v>1359</v>
      </c>
      <c r="E64" s="58" t="s">
        <v>137</v>
      </c>
      <c r="F64" s="20">
        <v>25000</v>
      </c>
      <c r="G64" s="66">
        <v>17500</v>
      </c>
    </row>
    <row r="65" spans="1:7" x14ac:dyDescent="0.25">
      <c r="A65" s="27" t="s">
        <v>96</v>
      </c>
      <c r="B65" s="57">
        <v>0.3</v>
      </c>
      <c r="C65" s="28" t="s">
        <v>230</v>
      </c>
      <c r="D65" s="29" t="s">
        <v>1360</v>
      </c>
      <c r="E65" s="58" t="s">
        <v>139</v>
      </c>
      <c r="F65" s="20">
        <v>412.5</v>
      </c>
      <c r="G65" s="66">
        <v>288.75</v>
      </c>
    </row>
    <row r="66" spans="1:7" x14ac:dyDescent="0.25">
      <c r="A66" s="83" t="s">
        <v>96</v>
      </c>
      <c r="B66" s="84">
        <v>0.3</v>
      </c>
      <c r="C66" s="85" t="s">
        <v>230</v>
      </c>
      <c r="D66" s="86" t="s">
        <v>1361</v>
      </c>
      <c r="E66" s="74" t="s">
        <v>141</v>
      </c>
      <c r="F66" s="20">
        <v>825</v>
      </c>
      <c r="G66" s="66">
        <v>577.5</v>
      </c>
    </row>
    <row r="67" spans="1:7" x14ac:dyDescent="0.25">
      <c r="A67" s="83" t="s">
        <v>96</v>
      </c>
      <c r="B67" s="84">
        <v>0.3</v>
      </c>
      <c r="C67" s="85" t="s">
        <v>230</v>
      </c>
      <c r="D67" s="86" t="s">
        <v>1362</v>
      </c>
      <c r="E67" s="74" t="s">
        <v>143</v>
      </c>
      <c r="F67" s="20">
        <v>1648.5</v>
      </c>
      <c r="G67" s="66">
        <v>1153.95</v>
      </c>
    </row>
    <row r="68" spans="1:7" x14ac:dyDescent="0.25">
      <c r="A68" s="83" t="s">
        <v>96</v>
      </c>
      <c r="B68" s="84">
        <v>0.3</v>
      </c>
      <c r="C68" s="85" t="s">
        <v>230</v>
      </c>
      <c r="D68" s="86" t="s">
        <v>1363</v>
      </c>
      <c r="E68" s="74" t="s">
        <v>145</v>
      </c>
      <c r="F68" s="20">
        <v>2472</v>
      </c>
      <c r="G68" s="66">
        <v>1730.4</v>
      </c>
    </row>
    <row r="69" spans="1:7" x14ac:dyDescent="0.25">
      <c r="A69" s="83" t="s">
        <v>96</v>
      </c>
      <c r="B69" s="84">
        <v>0.3</v>
      </c>
      <c r="C69" s="85" t="s">
        <v>230</v>
      </c>
      <c r="D69" s="86" t="s">
        <v>1364</v>
      </c>
      <c r="E69" s="74" t="s">
        <v>147</v>
      </c>
      <c r="F69" s="20">
        <v>4944</v>
      </c>
      <c r="G69" s="66">
        <v>3460.8</v>
      </c>
    </row>
    <row r="70" spans="1:7" x14ac:dyDescent="0.25">
      <c r="A70" s="27" t="s">
        <v>96</v>
      </c>
      <c r="B70" s="57">
        <v>0.3</v>
      </c>
      <c r="C70" s="28" t="s">
        <v>230</v>
      </c>
      <c r="D70" s="29" t="s">
        <v>1365</v>
      </c>
      <c r="E70" s="58" t="s">
        <v>149</v>
      </c>
      <c r="F70" s="20">
        <v>6180</v>
      </c>
      <c r="G70" s="66">
        <v>4326</v>
      </c>
    </row>
    <row r="71" spans="1:7" x14ac:dyDescent="0.25">
      <c r="A71" s="27" t="s">
        <v>96</v>
      </c>
      <c r="B71" s="57">
        <v>0.3</v>
      </c>
      <c r="C71" s="28" t="s">
        <v>230</v>
      </c>
      <c r="D71" s="29" t="s">
        <v>1366</v>
      </c>
      <c r="E71" s="58" t="s">
        <v>155</v>
      </c>
      <c r="F71" s="20">
        <v>2500</v>
      </c>
      <c r="G71" s="66">
        <v>1750</v>
      </c>
    </row>
    <row r="72" spans="1:7" x14ac:dyDescent="0.25">
      <c r="A72" s="27" t="s">
        <v>96</v>
      </c>
      <c r="B72" s="57">
        <v>0.3</v>
      </c>
      <c r="C72" s="28" t="s">
        <v>230</v>
      </c>
      <c r="D72" s="29" t="s">
        <v>1367</v>
      </c>
      <c r="E72" s="58" t="s">
        <v>157</v>
      </c>
      <c r="F72" s="20">
        <v>2500</v>
      </c>
      <c r="G72" s="66">
        <v>1750</v>
      </c>
    </row>
    <row r="73" spans="1:7" x14ac:dyDescent="0.25">
      <c r="A73" s="27" t="s">
        <v>96</v>
      </c>
      <c r="B73" s="57">
        <v>0.3</v>
      </c>
      <c r="C73" s="28" t="s">
        <v>230</v>
      </c>
      <c r="D73" s="29" t="s">
        <v>1673</v>
      </c>
      <c r="E73" s="58" t="s">
        <v>1674</v>
      </c>
      <c r="F73" s="88">
        <v>600</v>
      </c>
      <c r="G73" s="66">
        <v>420</v>
      </c>
    </row>
    <row r="74" spans="1:7" x14ac:dyDescent="0.25">
      <c r="A74" s="27" t="s">
        <v>96</v>
      </c>
      <c r="B74" s="57">
        <v>0.3</v>
      </c>
      <c r="C74" s="28" t="s">
        <v>230</v>
      </c>
      <c r="D74" s="155" t="s">
        <v>1673</v>
      </c>
      <c r="E74" s="155" t="s">
        <v>1674</v>
      </c>
      <c r="F74" s="88">
        <v>600</v>
      </c>
      <c r="G74" s="66">
        <v>420</v>
      </c>
    </row>
    <row r="75" spans="1:7" x14ac:dyDescent="0.25">
      <c r="A75" s="27" t="s">
        <v>96</v>
      </c>
      <c r="B75" s="57">
        <v>0.3</v>
      </c>
      <c r="C75" s="28" t="s">
        <v>230</v>
      </c>
      <c r="D75" s="29" t="s">
        <v>1368</v>
      </c>
      <c r="E75" s="58" t="s">
        <v>159</v>
      </c>
      <c r="F75" s="88">
        <v>250000</v>
      </c>
      <c r="G75" s="66">
        <v>175000</v>
      </c>
    </row>
    <row r="76" spans="1:7" x14ac:dyDescent="0.25">
      <c r="A76" s="83" t="s">
        <v>96</v>
      </c>
      <c r="B76" s="84">
        <v>0.3</v>
      </c>
      <c r="C76" s="85" t="s">
        <v>230</v>
      </c>
      <c r="D76" s="86" t="s">
        <v>1675</v>
      </c>
      <c r="E76" s="74" t="s">
        <v>1676</v>
      </c>
      <c r="F76" s="88">
        <v>500</v>
      </c>
      <c r="G76" s="66">
        <v>350</v>
      </c>
    </row>
    <row r="77" spans="1:7" x14ac:dyDescent="0.25">
      <c r="A77" s="27" t="s">
        <v>96</v>
      </c>
      <c r="B77" s="57">
        <v>0.3</v>
      </c>
      <c r="C77" s="28" t="s">
        <v>230</v>
      </c>
      <c r="D77" s="155" t="s">
        <v>1675</v>
      </c>
      <c r="E77" s="155" t="s">
        <v>1676</v>
      </c>
      <c r="F77" s="88">
        <v>500</v>
      </c>
      <c r="G77" s="66">
        <v>350</v>
      </c>
    </row>
    <row r="78" spans="1:7" x14ac:dyDescent="0.25">
      <c r="A78" s="83" t="s">
        <v>96</v>
      </c>
      <c r="B78" s="84">
        <v>0.3</v>
      </c>
      <c r="C78" s="85" t="s">
        <v>230</v>
      </c>
      <c r="D78" s="86" t="s">
        <v>1369</v>
      </c>
      <c r="E78" s="74" t="s">
        <v>161</v>
      </c>
      <c r="F78" s="88">
        <v>400000</v>
      </c>
      <c r="G78" s="66">
        <v>280000</v>
      </c>
    </row>
    <row r="79" spans="1:7" x14ac:dyDescent="0.25">
      <c r="A79" s="27" t="s">
        <v>96</v>
      </c>
      <c r="B79" s="57">
        <v>0.3</v>
      </c>
      <c r="C79" s="28" t="s">
        <v>230</v>
      </c>
      <c r="D79" s="29" t="s">
        <v>1677</v>
      </c>
      <c r="E79" s="58" t="s">
        <v>1678</v>
      </c>
      <c r="F79" s="88">
        <v>400</v>
      </c>
      <c r="G79" s="66">
        <v>280</v>
      </c>
    </row>
    <row r="80" spans="1:7" x14ac:dyDescent="0.25">
      <c r="A80" s="27" t="s">
        <v>96</v>
      </c>
      <c r="B80" s="57">
        <v>0.3</v>
      </c>
      <c r="C80" s="28" t="s">
        <v>230</v>
      </c>
      <c r="D80" s="155" t="s">
        <v>1677</v>
      </c>
      <c r="E80" s="155" t="s">
        <v>1678</v>
      </c>
      <c r="F80" s="88">
        <v>400</v>
      </c>
      <c r="G80" s="66">
        <v>280</v>
      </c>
    </row>
    <row r="81" spans="1:7" x14ac:dyDescent="0.25">
      <c r="A81" s="27" t="s">
        <v>96</v>
      </c>
      <c r="B81" s="57">
        <v>0.3</v>
      </c>
      <c r="C81" s="28" t="s">
        <v>230</v>
      </c>
      <c r="D81" s="29" t="s">
        <v>1370</v>
      </c>
      <c r="E81" s="58" t="s">
        <v>163</v>
      </c>
      <c r="F81" s="88">
        <v>2870</v>
      </c>
      <c r="G81" s="66">
        <v>2008.9999999999998</v>
      </c>
    </row>
    <row r="82" spans="1:7" x14ac:dyDescent="0.25">
      <c r="A82" s="27" t="s">
        <v>96</v>
      </c>
      <c r="B82" s="57">
        <v>0.3</v>
      </c>
      <c r="C82" s="28" t="s">
        <v>230</v>
      </c>
      <c r="D82" s="29" t="s">
        <v>1371</v>
      </c>
      <c r="E82" s="58" t="s">
        <v>165</v>
      </c>
      <c r="F82" s="88">
        <v>5740</v>
      </c>
      <c r="G82" s="66">
        <v>4017.9999999999995</v>
      </c>
    </row>
    <row r="83" spans="1:7" x14ac:dyDescent="0.25">
      <c r="A83" s="27" t="s">
        <v>96</v>
      </c>
      <c r="B83" s="57">
        <v>0.3</v>
      </c>
      <c r="C83" s="28" t="s">
        <v>230</v>
      </c>
      <c r="D83" s="155" t="s">
        <v>1679</v>
      </c>
      <c r="E83" s="155" t="s">
        <v>1680</v>
      </c>
      <c r="F83" s="88">
        <v>5000</v>
      </c>
      <c r="G83" s="66">
        <v>3500</v>
      </c>
    </row>
    <row r="84" spans="1:7" x14ac:dyDescent="0.25">
      <c r="A84" s="27" t="s">
        <v>96</v>
      </c>
      <c r="B84" s="57">
        <v>0.3</v>
      </c>
      <c r="C84" s="28" t="s">
        <v>230</v>
      </c>
      <c r="D84" s="155" t="s">
        <v>1681</v>
      </c>
      <c r="E84" s="155" t="s">
        <v>1682</v>
      </c>
      <c r="F84" s="88">
        <v>200</v>
      </c>
      <c r="G84" s="66">
        <v>140</v>
      </c>
    </row>
    <row r="85" spans="1:7" x14ac:dyDescent="0.25">
      <c r="A85" s="27" t="s">
        <v>96</v>
      </c>
      <c r="B85" s="57">
        <v>0.3</v>
      </c>
      <c r="C85" s="28" t="s">
        <v>230</v>
      </c>
      <c r="D85" s="29" t="s">
        <v>1372</v>
      </c>
      <c r="E85" s="58" t="s">
        <v>167</v>
      </c>
      <c r="F85" s="88">
        <v>11475</v>
      </c>
      <c r="G85" s="66">
        <v>8032.4999999999991</v>
      </c>
    </row>
    <row r="86" spans="1:7" x14ac:dyDescent="0.25">
      <c r="A86" s="27" t="s">
        <v>96</v>
      </c>
      <c r="B86" s="57">
        <v>0.3</v>
      </c>
      <c r="C86" s="28" t="s">
        <v>230</v>
      </c>
      <c r="D86" s="29" t="s">
        <v>1373</v>
      </c>
      <c r="E86" s="58" t="s">
        <v>169</v>
      </c>
      <c r="F86" s="88">
        <v>17215</v>
      </c>
      <c r="G86" s="66">
        <v>12050.5</v>
      </c>
    </row>
    <row r="87" spans="1:7" x14ac:dyDescent="0.25">
      <c r="A87" s="27" t="s">
        <v>96</v>
      </c>
      <c r="B87" s="57">
        <v>0.3</v>
      </c>
      <c r="C87" s="28" t="s">
        <v>230</v>
      </c>
      <c r="D87" s="29" t="s">
        <v>1374</v>
      </c>
      <c r="E87" s="58" t="s">
        <v>171</v>
      </c>
      <c r="F87" s="88">
        <v>34424</v>
      </c>
      <c r="G87" s="66">
        <v>24096.799999999999</v>
      </c>
    </row>
    <row r="88" spans="1:7" x14ac:dyDescent="0.25">
      <c r="A88" s="27" t="s">
        <v>96</v>
      </c>
      <c r="B88" s="57">
        <v>0.3</v>
      </c>
      <c r="C88" s="28" t="s">
        <v>230</v>
      </c>
      <c r="D88" s="29" t="s">
        <v>1375</v>
      </c>
      <c r="E88" s="58" t="s">
        <v>173</v>
      </c>
      <c r="F88" s="88">
        <v>43030</v>
      </c>
      <c r="G88" s="66">
        <v>30120.999999999996</v>
      </c>
    </row>
    <row r="89" spans="1:7" x14ac:dyDescent="0.25">
      <c r="A89" s="83" t="s">
        <v>96</v>
      </c>
      <c r="B89" s="84">
        <v>0.3</v>
      </c>
      <c r="C89" s="85" t="s">
        <v>230</v>
      </c>
      <c r="D89" s="86" t="s">
        <v>1376</v>
      </c>
      <c r="E89" s="74" t="s">
        <v>177</v>
      </c>
      <c r="F89" s="20">
        <v>100</v>
      </c>
      <c r="G89" s="66">
        <v>70</v>
      </c>
    </row>
    <row r="90" spans="1:7" x14ac:dyDescent="0.25">
      <c r="A90" s="27" t="s">
        <v>96</v>
      </c>
      <c r="B90" s="57">
        <v>0.3</v>
      </c>
      <c r="C90" s="28" t="s">
        <v>230</v>
      </c>
      <c r="D90" s="29" t="s">
        <v>1377</v>
      </c>
      <c r="E90" s="58" t="s">
        <v>179</v>
      </c>
      <c r="F90" s="20">
        <v>2000</v>
      </c>
      <c r="G90" s="66">
        <v>1400</v>
      </c>
    </row>
    <row r="91" spans="1:7" x14ac:dyDescent="0.25">
      <c r="A91" s="27" t="s">
        <v>96</v>
      </c>
      <c r="B91" s="57">
        <v>0.3</v>
      </c>
      <c r="C91" s="28" t="s">
        <v>230</v>
      </c>
      <c r="D91" s="29" t="s">
        <v>1378</v>
      </c>
      <c r="E91" s="58" t="s">
        <v>181</v>
      </c>
      <c r="F91" s="20">
        <v>350</v>
      </c>
      <c r="G91" s="66">
        <v>244.99999999999997</v>
      </c>
    </row>
    <row r="92" spans="1:7" x14ac:dyDescent="0.25">
      <c r="A92" s="27" t="s">
        <v>96</v>
      </c>
      <c r="B92" s="57">
        <v>0.3</v>
      </c>
      <c r="C92" s="28" t="s">
        <v>230</v>
      </c>
      <c r="D92" s="29" t="s">
        <v>1379</v>
      </c>
      <c r="E92" s="58" t="s">
        <v>183</v>
      </c>
      <c r="F92" s="20">
        <v>2000</v>
      </c>
      <c r="G92" s="66">
        <v>1400</v>
      </c>
    </row>
    <row r="93" spans="1:7" x14ac:dyDescent="0.25">
      <c r="A93" s="27" t="s">
        <v>96</v>
      </c>
      <c r="B93" s="57">
        <v>0.3</v>
      </c>
      <c r="C93" s="28" t="s">
        <v>230</v>
      </c>
      <c r="D93" s="155" t="s">
        <v>1683</v>
      </c>
      <c r="E93" s="155" t="s">
        <v>1684</v>
      </c>
      <c r="F93" s="88">
        <v>400</v>
      </c>
      <c r="G93" s="66">
        <v>280</v>
      </c>
    </row>
    <row r="94" spans="1:7" x14ac:dyDescent="0.25">
      <c r="A94" s="27" t="s">
        <v>96</v>
      </c>
      <c r="B94" s="57">
        <v>0.3</v>
      </c>
      <c r="C94" s="28" t="s">
        <v>230</v>
      </c>
      <c r="D94" s="155" t="s">
        <v>1685</v>
      </c>
      <c r="E94" s="155" t="s">
        <v>1686</v>
      </c>
      <c r="F94" s="88">
        <v>250</v>
      </c>
      <c r="G94" s="66">
        <v>175</v>
      </c>
    </row>
    <row r="95" spans="1:7" x14ac:dyDescent="0.25">
      <c r="A95" s="27" t="s">
        <v>96</v>
      </c>
      <c r="B95" s="57">
        <v>0.3</v>
      </c>
      <c r="C95" s="28" t="s">
        <v>230</v>
      </c>
      <c r="D95" s="155" t="s">
        <v>1687</v>
      </c>
      <c r="E95" s="155" t="s">
        <v>1688</v>
      </c>
      <c r="F95" s="88">
        <v>150</v>
      </c>
      <c r="G95" s="66">
        <v>105</v>
      </c>
    </row>
    <row r="96" spans="1:7" x14ac:dyDescent="0.25">
      <c r="A96" s="27" t="s">
        <v>96</v>
      </c>
      <c r="B96" s="57">
        <v>0.3</v>
      </c>
      <c r="C96" s="28" t="s">
        <v>230</v>
      </c>
      <c r="D96" s="155" t="s">
        <v>1689</v>
      </c>
      <c r="E96" s="155" t="s">
        <v>1690</v>
      </c>
      <c r="F96" s="88">
        <v>300</v>
      </c>
      <c r="G96" s="66">
        <v>210</v>
      </c>
    </row>
    <row r="97" spans="1:8" x14ac:dyDescent="0.25">
      <c r="A97" s="27" t="s">
        <v>96</v>
      </c>
      <c r="B97" s="57">
        <v>0.3</v>
      </c>
      <c r="C97" s="28" t="s">
        <v>230</v>
      </c>
      <c r="D97" s="155" t="s">
        <v>1691</v>
      </c>
      <c r="E97" s="155" t="s">
        <v>1692</v>
      </c>
      <c r="F97" s="88">
        <v>150</v>
      </c>
      <c r="G97" s="66">
        <v>105</v>
      </c>
    </row>
    <row r="98" spans="1:8" x14ac:dyDescent="0.25">
      <c r="A98" s="27" t="s">
        <v>96</v>
      </c>
      <c r="B98" s="57">
        <v>0.3</v>
      </c>
      <c r="C98" s="28" t="s">
        <v>230</v>
      </c>
      <c r="D98" s="155" t="s">
        <v>1693</v>
      </c>
      <c r="E98" s="155" t="s">
        <v>1694</v>
      </c>
      <c r="F98" s="88">
        <v>200</v>
      </c>
      <c r="G98" s="66">
        <v>140</v>
      </c>
    </row>
    <row r="99" spans="1:8" x14ac:dyDescent="0.25">
      <c r="A99" s="27" t="s">
        <v>96</v>
      </c>
      <c r="B99" s="57">
        <v>0.3</v>
      </c>
      <c r="C99" s="28" t="s">
        <v>230</v>
      </c>
      <c r="D99" s="155" t="s">
        <v>1695</v>
      </c>
      <c r="E99" s="155" t="s">
        <v>1696</v>
      </c>
      <c r="F99" s="88">
        <v>50</v>
      </c>
      <c r="G99" s="66">
        <v>35</v>
      </c>
    </row>
    <row r="100" spans="1:8" x14ac:dyDescent="0.25">
      <c r="A100" s="27" t="s">
        <v>96</v>
      </c>
      <c r="B100" s="57">
        <v>0.3</v>
      </c>
      <c r="C100" s="28" t="s">
        <v>230</v>
      </c>
      <c r="D100" s="155" t="s">
        <v>1697</v>
      </c>
      <c r="E100" s="155" t="s">
        <v>1698</v>
      </c>
      <c r="F100" s="88">
        <v>150</v>
      </c>
      <c r="G100" s="66">
        <v>105</v>
      </c>
    </row>
    <row r="101" spans="1:8" x14ac:dyDescent="0.25">
      <c r="A101" s="27" t="s">
        <v>96</v>
      </c>
      <c r="B101" s="57">
        <v>0.3</v>
      </c>
      <c r="C101" s="28" t="s">
        <v>230</v>
      </c>
      <c r="D101" s="29" t="s">
        <v>1380</v>
      </c>
      <c r="E101" s="58" t="s">
        <v>185</v>
      </c>
      <c r="F101" s="88">
        <v>204.97</v>
      </c>
      <c r="G101" s="66">
        <v>143.47899999999998</v>
      </c>
    </row>
    <row r="102" spans="1:8" x14ac:dyDescent="0.25">
      <c r="A102" s="27" t="s">
        <v>96</v>
      </c>
      <c r="B102" s="57">
        <v>0.3</v>
      </c>
      <c r="C102" s="28" t="s">
        <v>230</v>
      </c>
      <c r="D102" s="29" t="s">
        <v>1381</v>
      </c>
      <c r="E102" s="58" t="s">
        <v>129</v>
      </c>
      <c r="F102" s="88">
        <v>290.56</v>
      </c>
      <c r="G102" s="66">
        <v>203.392</v>
      </c>
    </row>
    <row r="103" spans="1:8" x14ac:dyDescent="0.25">
      <c r="A103" s="27" t="s">
        <v>96</v>
      </c>
      <c r="B103" s="57">
        <v>0.3</v>
      </c>
      <c r="C103" s="28" t="s">
        <v>230</v>
      </c>
      <c r="D103" s="29" t="s">
        <v>1382</v>
      </c>
      <c r="E103" s="58" t="s">
        <v>187</v>
      </c>
      <c r="F103" s="88">
        <v>261.38</v>
      </c>
      <c r="G103" s="66">
        <v>182.96599999999998</v>
      </c>
    </row>
    <row r="104" spans="1:8" x14ac:dyDescent="0.25">
      <c r="A104" s="27" t="s">
        <v>96</v>
      </c>
      <c r="B104" s="57">
        <v>0.3</v>
      </c>
      <c r="C104" s="28" t="s">
        <v>230</v>
      </c>
      <c r="D104" s="29" t="s">
        <v>1383</v>
      </c>
      <c r="E104" s="58" t="s">
        <v>189</v>
      </c>
      <c r="F104" s="88">
        <v>232.21</v>
      </c>
      <c r="G104" s="66">
        <v>162.547</v>
      </c>
    </row>
    <row r="105" spans="1:8" x14ac:dyDescent="0.25">
      <c r="A105" s="27" t="s">
        <v>96</v>
      </c>
      <c r="B105" s="57">
        <v>0.3</v>
      </c>
      <c r="C105" s="28" t="s">
        <v>230</v>
      </c>
      <c r="D105" s="29" t="s">
        <v>1384</v>
      </c>
      <c r="E105" s="58" t="s">
        <v>191</v>
      </c>
      <c r="F105" s="88">
        <v>203.03</v>
      </c>
      <c r="G105" s="66">
        <v>142.12099999999998</v>
      </c>
    </row>
    <row r="106" spans="1:8" x14ac:dyDescent="0.25">
      <c r="A106" s="27" t="s">
        <v>96</v>
      </c>
      <c r="B106" s="57">
        <v>0.3</v>
      </c>
      <c r="C106" s="28" t="s">
        <v>230</v>
      </c>
      <c r="D106" s="29" t="s">
        <v>253</v>
      </c>
      <c r="E106" s="58" t="s">
        <v>254</v>
      </c>
      <c r="F106" s="88">
        <v>22</v>
      </c>
      <c r="G106" s="66">
        <v>15.399999999999999</v>
      </c>
    </row>
    <row r="107" spans="1:8" x14ac:dyDescent="0.25">
      <c r="A107" s="27" t="s">
        <v>96</v>
      </c>
      <c r="B107" s="57">
        <v>0.3</v>
      </c>
      <c r="C107" s="28" t="s">
        <v>230</v>
      </c>
      <c r="D107" s="153" t="s">
        <v>1476</v>
      </c>
      <c r="E107" s="113" t="s">
        <v>1664</v>
      </c>
      <c r="F107" s="154">
        <v>2059.23</v>
      </c>
      <c r="G107" s="154">
        <v>1441.461</v>
      </c>
      <c r="H107" s="70"/>
    </row>
    <row r="108" spans="1:8" x14ac:dyDescent="0.25">
      <c r="A108" s="27" t="s">
        <v>96</v>
      </c>
      <c r="B108" s="57">
        <v>0.3</v>
      </c>
      <c r="C108" s="28" t="s">
        <v>230</v>
      </c>
      <c r="D108" s="153" t="s">
        <v>1477</v>
      </c>
      <c r="E108" s="113" t="s">
        <v>1665</v>
      </c>
      <c r="F108" s="154">
        <v>5177.4799999999996</v>
      </c>
      <c r="G108" s="154">
        <v>3624.2359999999994</v>
      </c>
      <c r="H108" s="70"/>
    </row>
    <row r="109" spans="1:8" x14ac:dyDescent="0.25">
      <c r="A109" s="27" t="s">
        <v>96</v>
      </c>
      <c r="B109" s="57">
        <v>0.3</v>
      </c>
      <c r="C109" s="28" t="s">
        <v>230</v>
      </c>
      <c r="D109" s="153" t="s">
        <v>1478</v>
      </c>
      <c r="E109" s="113" t="s">
        <v>1666</v>
      </c>
      <c r="F109" s="154">
        <v>2521.5</v>
      </c>
      <c r="G109" s="154">
        <v>1765.05</v>
      </c>
      <c r="H109" s="70"/>
    </row>
    <row r="110" spans="1:8" x14ac:dyDescent="0.25">
      <c r="A110" s="27" t="s">
        <v>96</v>
      </c>
      <c r="B110" s="57">
        <v>0.3</v>
      </c>
      <c r="C110" s="28" t="s">
        <v>230</v>
      </c>
      <c r="D110" s="153" t="s">
        <v>1479</v>
      </c>
      <c r="E110" s="113" t="s">
        <v>1667</v>
      </c>
      <c r="F110" s="154">
        <v>4650.7700000000004</v>
      </c>
      <c r="G110" s="154">
        <v>3255.5390000000002</v>
      </c>
      <c r="H110" s="70"/>
    </row>
    <row r="111" spans="1:8" x14ac:dyDescent="0.25">
      <c r="A111" s="27" t="s">
        <v>96</v>
      </c>
      <c r="B111" s="57">
        <v>0.3</v>
      </c>
      <c r="C111" s="28" t="s">
        <v>230</v>
      </c>
      <c r="D111" s="153" t="s">
        <v>1480</v>
      </c>
      <c r="E111" s="113" t="s">
        <v>1668</v>
      </c>
      <c r="F111" s="154">
        <v>4118.45</v>
      </c>
      <c r="G111" s="154">
        <v>2882.9149999999995</v>
      </c>
    </row>
    <row r="112" spans="1:8" x14ac:dyDescent="0.25">
      <c r="A112" s="27" t="s">
        <v>96</v>
      </c>
      <c r="B112" s="57">
        <v>0.3</v>
      </c>
      <c r="C112" s="28" t="s">
        <v>230</v>
      </c>
      <c r="D112" s="153" t="s">
        <v>1481</v>
      </c>
      <c r="E112" s="113" t="s">
        <v>1669</v>
      </c>
      <c r="F112" s="154">
        <v>10590.3</v>
      </c>
      <c r="G112" s="154">
        <v>7413.2099999999991</v>
      </c>
    </row>
    <row r="113" spans="1:7" x14ac:dyDescent="0.25">
      <c r="A113" s="27" t="s">
        <v>96</v>
      </c>
      <c r="B113" s="57">
        <v>0.3</v>
      </c>
      <c r="C113" s="28" t="s">
        <v>230</v>
      </c>
      <c r="D113" s="153" t="s">
        <v>1482</v>
      </c>
      <c r="E113" s="113" t="s">
        <v>1670</v>
      </c>
      <c r="F113" s="154">
        <v>16473.810000000001</v>
      </c>
      <c r="G113" s="154">
        <v>11531.666999999999</v>
      </c>
    </row>
    <row r="114" spans="1:7" x14ac:dyDescent="0.25">
      <c r="A114" s="27" t="s">
        <v>96</v>
      </c>
      <c r="B114" s="57">
        <v>0.3</v>
      </c>
      <c r="C114" s="28" t="s">
        <v>230</v>
      </c>
      <c r="D114" s="153" t="s">
        <v>1483</v>
      </c>
      <c r="E114" s="113" t="s">
        <v>1671</v>
      </c>
      <c r="F114" s="154">
        <v>5323.17</v>
      </c>
      <c r="G114" s="154">
        <v>3726.2189999999996</v>
      </c>
    </row>
    <row r="115" spans="1:7" x14ac:dyDescent="0.25">
      <c r="A115" s="27" t="s">
        <v>96</v>
      </c>
      <c r="B115" s="57">
        <v>0.3</v>
      </c>
      <c r="C115" s="28" t="s">
        <v>230</v>
      </c>
      <c r="D115" s="153" t="s">
        <v>1484</v>
      </c>
      <c r="E115" s="113" t="s">
        <v>1672</v>
      </c>
      <c r="F115" s="154">
        <v>11486.84</v>
      </c>
      <c r="G115" s="154">
        <v>8040.7879999999996</v>
      </c>
    </row>
    <row r="116" spans="1:7" x14ac:dyDescent="0.25">
      <c r="A116" s="83" t="s">
        <v>96</v>
      </c>
      <c r="B116" s="84">
        <v>0.3</v>
      </c>
      <c r="C116" s="85" t="s">
        <v>230</v>
      </c>
      <c r="D116" s="86" t="s">
        <v>255</v>
      </c>
      <c r="E116" s="74" t="s">
        <v>256</v>
      </c>
      <c r="F116" s="88">
        <v>40</v>
      </c>
      <c r="G116" s="66">
        <v>28</v>
      </c>
    </row>
    <row r="117" spans="1:7" x14ac:dyDescent="0.25">
      <c r="A117" s="83" t="s">
        <v>96</v>
      </c>
      <c r="B117" s="84">
        <v>0.3</v>
      </c>
      <c r="C117" s="85" t="s">
        <v>230</v>
      </c>
      <c r="D117" s="86" t="s">
        <v>257</v>
      </c>
      <c r="E117" s="74" t="s">
        <v>258</v>
      </c>
      <c r="F117" s="88">
        <v>54</v>
      </c>
      <c r="G117" s="66">
        <v>37.799999999999997</v>
      </c>
    </row>
    <row r="118" spans="1:7" x14ac:dyDescent="0.25">
      <c r="A118" s="27" t="s">
        <v>96</v>
      </c>
      <c r="B118" s="57">
        <v>0.3</v>
      </c>
      <c r="C118" s="28" t="s">
        <v>230</v>
      </c>
      <c r="D118" s="29" t="s">
        <v>259</v>
      </c>
      <c r="E118" s="58" t="s">
        <v>260</v>
      </c>
      <c r="F118" s="88">
        <v>68</v>
      </c>
      <c r="G118" s="66">
        <v>47.599999999999994</v>
      </c>
    </row>
    <row r="119" spans="1:7" x14ac:dyDescent="0.25">
      <c r="A119" s="27" t="s">
        <v>96</v>
      </c>
      <c r="B119" s="57">
        <v>0.3</v>
      </c>
      <c r="C119" s="28" t="s">
        <v>230</v>
      </c>
      <c r="D119" s="29" t="s">
        <v>261</v>
      </c>
      <c r="E119" s="58" t="s">
        <v>262</v>
      </c>
      <c r="F119" s="88">
        <v>80</v>
      </c>
      <c r="G119" s="66">
        <v>56</v>
      </c>
    </row>
    <row r="120" spans="1:7" x14ac:dyDescent="0.25">
      <c r="A120" s="27" t="s">
        <v>96</v>
      </c>
      <c r="B120" s="57">
        <v>0.3</v>
      </c>
      <c r="C120" s="28" t="s">
        <v>230</v>
      </c>
      <c r="D120" s="29" t="s">
        <v>972</v>
      </c>
      <c r="E120" s="58" t="s">
        <v>973</v>
      </c>
      <c r="F120" s="88">
        <v>18</v>
      </c>
      <c r="G120" s="66">
        <v>12.6</v>
      </c>
    </row>
    <row r="121" spans="1:7" x14ac:dyDescent="0.25">
      <c r="A121" s="27" t="s">
        <v>96</v>
      </c>
      <c r="B121" s="57">
        <v>0.3</v>
      </c>
      <c r="C121" s="28" t="s">
        <v>230</v>
      </c>
      <c r="D121" s="29" t="s">
        <v>251</v>
      </c>
      <c r="E121" s="58" t="s">
        <v>252</v>
      </c>
      <c r="F121" s="88">
        <v>50</v>
      </c>
      <c r="G121" s="66">
        <v>35</v>
      </c>
    </row>
    <row r="122" spans="1:7" x14ac:dyDescent="0.25">
      <c r="A122" s="27" t="s">
        <v>96</v>
      </c>
      <c r="B122" s="57">
        <v>0.3</v>
      </c>
      <c r="C122" s="28" t="s">
        <v>230</v>
      </c>
      <c r="D122" s="29" t="s">
        <v>1699</v>
      </c>
      <c r="E122" s="58" t="s">
        <v>1700</v>
      </c>
      <c r="F122" s="88">
        <v>360</v>
      </c>
      <c r="G122" s="66">
        <v>251.99999999999997</v>
      </c>
    </row>
    <row r="123" spans="1:7" x14ac:dyDescent="0.25">
      <c r="A123" s="27" t="s">
        <v>96</v>
      </c>
      <c r="B123" s="57">
        <v>0.3</v>
      </c>
      <c r="C123" s="28" t="s">
        <v>230</v>
      </c>
      <c r="D123" s="155" t="s">
        <v>1699</v>
      </c>
      <c r="E123" s="155" t="s">
        <v>1700</v>
      </c>
      <c r="F123" s="88">
        <v>360</v>
      </c>
      <c r="G123" s="66">
        <v>251.99999999999997</v>
      </c>
    </row>
    <row r="124" spans="1:7" x14ac:dyDescent="0.25">
      <c r="A124" s="27" t="s">
        <v>96</v>
      </c>
      <c r="B124" s="57">
        <v>0.3</v>
      </c>
      <c r="C124" s="28" t="s">
        <v>230</v>
      </c>
      <c r="D124" s="29" t="s">
        <v>974</v>
      </c>
      <c r="E124" s="58" t="s">
        <v>975</v>
      </c>
      <c r="F124" s="88">
        <v>16</v>
      </c>
      <c r="G124" s="66">
        <v>11.2</v>
      </c>
    </row>
    <row r="125" spans="1:7" x14ac:dyDescent="0.25">
      <c r="A125" s="27" t="s">
        <v>96</v>
      </c>
      <c r="B125" s="57">
        <v>0.3</v>
      </c>
      <c r="C125" s="28" t="s">
        <v>230</v>
      </c>
      <c r="D125" s="29" t="s">
        <v>976</v>
      </c>
      <c r="E125" s="58" t="s">
        <v>977</v>
      </c>
      <c r="F125" s="88">
        <v>47</v>
      </c>
      <c r="G125" s="66">
        <v>32.9</v>
      </c>
    </row>
    <row r="126" spans="1:7" x14ac:dyDescent="0.25">
      <c r="A126" s="27" t="s">
        <v>96</v>
      </c>
      <c r="B126" s="57">
        <v>0.3</v>
      </c>
      <c r="C126" s="28" t="s">
        <v>230</v>
      </c>
      <c r="D126" s="29" t="s">
        <v>978</v>
      </c>
      <c r="E126" s="58" t="s">
        <v>979</v>
      </c>
      <c r="F126" s="88">
        <v>63</v>
      </c>
      <c r="G126" s="66">
        <v>44.099999999999994</v>
      </c>
    </row>
    <row r="127" spans="1:7" x14ac:dyDescent="0.25">
      <c r="A127" s="27" t="s">
        <v>96</v>
      </c>
      <c r="B127" s="57">
        <v>0.3</v>
      </c>
      <c r="C127" s="28" t="s">
        <v>230</v>
      </c>
      <c r="D127" s="29" t="s">
        <v>980</v>
      </c>
      <c r="E127" s="58" t="s">
        <v>981</v>
      </c>
      <c r="F127" s="20">
        <v>79</v>
      </c>
      <c r="G127" s="66">
        <v>55.3</v>
      </c>
    </row>
    <row r="128" spans="1:7" x14ac:dyDescent="0.25">
      <c r="A128" s="27" t="s">
        <v>96</v>
      </c>
      <c r="B128" s="57">
        <v>0.3</v>
      </c>
      <c r="C128" s="28" t="s">
        <v>230</v>
      </c>
      <c r="D128" s="29" t="s">
        <v>285</v>
      </c>
      <c r="E128" s="58" t="s">
        <v>286</v>
      </c>
      <c r="F128" s="20">
        <v>75</v>
      </c>
      <c r="G128" s="66">
        <v>52.5</v>
      </c>
    </row>
    <row r="129" spans="1:7" x14ac:dyDescent="0.25">
      <c r="A129" s="27" t="s">
        <v>96</v>
      </c>
      <c r="B129" s="57">
        <v>0.3</v>
      </c>
      <c r="C129" s="28" t="s">
        <v>230</v>
      </c>
      <c r="D129" s="29" t="s">
        <v>287</v>
      </c>
      <c r="E129" s="58" t="s">
        <v>288</v>
      </c>
      <c r="F129" s="20">
        <v>225</v>
      </c>
      <c r="G129" s="66">
        <v>157.5</v>
      </c>
    </row>
    <row r="130" spans="1:7" x14ac:dyDescent="0.25">
      <c r="A130" s="27" t="s">
        <v>96</v>
      </c>
      <c r="B130" s="57">
        <v>0.3</v>
      </c>
      <c r="C130" s="28" t="s">
        <v>230</v>
      </c>
      <c r="D130" s="29" t="s">
        <v>289</v>
      </c>
      <c r="E130" s="58" t="s">
        <v>290</v>
      </c>
      <c r="F130" s="20">
        <v>375</v>
      </c>
      <c r="G130" s="66">
        <v>262.5</v>
      </c>
    </row>
    <row r="131" spans="1:7" x14ac:dyDescent="0.25">
      <c r="A131" s="27" t="s">
        <v>96</v>
      </c>
      <c r="B131" s="57">
        <v>0.3</v>
      </c>
      <c r="C131" s="28" t="s">
        <v>230</v>
      </c>
      <c r="D131" s="29" t="s">
        <v>345</v>
      </c>
      <c r="E131" s="58" t="s">
        <v>346</v>
      </c>
      <c r="F131" s="20">
        <v>20</v>
      </c>
      <c r="G131" s="66">
        <v>14</v>
      </c>
    </row>
    <row r="132" spans="1:7" x14ac:dyDescent="0.25">
      <c r="A132" s="83" t="s">
        <v>96</v>
      </c>
      <c r="B132" s="84">
        <v>0.3</v>
      </c>
      <c r="C132" s="85" t="s">
        <v>230</v>
      </c>
      <c r="D132" s="86" t="s">
        <v>347</v>
      </c>
      <c r="E132" s="74" t="s">
        <v>348</v>
      </c>
      <c r="F132" s="20">
        <v>60</v>
      </c>
      <c r="G132" s="66">
        <v>42</v>
      </c>
    </row>
    <row r="133" spans="1:7" x14ac:dyDescent="0.25">
      <c r="A133" s="27" t="s">
        <v>96</v>
      </c>
      <c r="B133" s="57">
        <v>0.3</v>
      </c>
      <c r="C133" s="28" t="s">
        <v>230</v>
      </c>
      <c r="D133" s="29" t="s">
        <v>349</v>
      </c>
      <c r="E133" s="58" t="s">
        <v>350</v>
      </c>
      <c r="F133" s="20">
        <v>100</v>
      </c>
      <c r="G133" s="66">
        <v>70</v>
      </c>
    </row>
    <row r="134" spans="1:7" x14ac:dyDescent="0.25">
      <c r="A134" s="27" t="s">
        <v>96</v>
      </c>
      <c r="B134" s="57">
        <v>0.3</v>
      </c>
      <c r="C134" s="28" t="s">
        <v>230</v>
      </c>
      <c r="D134" s="29" t="s">
        <v>351</v>
      </c>
      <c r="E134" s="58" t="s">
        <v>352</v>
      </c>
      <c r="F134" s="20">
        <v>20</v>
      </c>
      <c r="G134" s="66">
        <v>14</v>
      </c>
    </row>
    <row r="135" spans="1:7" x14ac:dyDescent="0.25">
      <c r="A135" s="27" t="s">
        <v>96</v>
      </c>
      <c r="B135" s="57">
        <v>0.3</v>
      </c>
      <c r="C135" s="28" t="s">
        <v>230</v>
      </c>
      <c r="D135" s="29" t="s">
        <v>353</v>
      </c>
      <c r="E135" s="58" t="s">
        <v>354</v>
      </c>
      <c r="F135" s="20">
        <v>60</v>
      </c>
      <c r="G135" s="66">
        <v>42</v>
      </c>
    </row>
    <row r="136" spans="1:7" x14ac:dyDescent="0.25">
      <c r="A136" s="27" t="s">
        <v>96</v>
      </c>
      <c r="B136" s="57">
        <v>0.3</v>
      </c>
      <c r="C136" s="28" t="s">
        <v>230</v>
      </c>
      <c r="D136" s="29" t="s">
        <v>355</v>
      </c>
      <c r="E136" s="58" t="s">
        <v>356</v>
      </c>
      <c r="F136" s="20">
        <v>100</v>
      </c>
      <c r="G136" s="66">
        <v>70</v>
      </c>
    </row>
    <row r="137" spans="1:7" x14ac:dyDescent="0.25">
      <c r="A137" s="27" t="s">
        <v>96</v>
      </c>
      <c r="B137" s="57">
        <v>0.3</v>
      </c>
      <c r="C137" s="28" t="s">
        <v>230</v>
      </c>
      <c r="D137" s="29" t="s">
        <v>854</v>
      </c>
      <c r="E137" s="58" t="s">
        <v>855</v>
      </c>
      <c r="F137" s="20">
        <v>38</v>
      </c>
      <c r="G137" s="66">
        <v>26.599999999999998</v>
      </c>
    </row>
    <row r="138" spans="1:7" x14ac:dyDescent="0.25">
      <c r="A138" s="27" t="s">
        <v>96</v>
      </c>
      <c r="B138" s="57">
        <v>0.3</v>
      </c>
      <c r="C138" s="28" t="s">
        <v>230</v>
      </c>
      <c r="D138" s="29" t="s">
        <v>856</v>
      </c>
      <c r="E138" s="58" t="s">
        <v>857</v>
      </c>
      <c r="F138" s="20">
        <v>113</v>
      </c>
      <c r="G138" s="66">
        <v>79.099999999999994</v>
      </c>
    </row>
    <row r="139" spans="1:7" x14ac:dyDescent="0.25">
      <c r="A139" s="27" t="s">
        <v>96</v>
      </c>
      <c r="B139" s="57">
        <v>0.3</v>
      </c>
      <c r="C139" s="28" t="s">
        <v>230</v>
      </c>
      <c r="D139" s="29" t="s">
        <v>858</v>
      </c>
      <c r="E139" s="58" t="s">
        <v>859</v>
      </c>
      <c r="F139" s="20">
        <v>151</v>
      </c>
      <c r="G139" s="66">
        <v>105.69999999999999</v>
      </c>
    </row>
    <row r="140" spans="1:7" x14ac:dyDescent="0.25">
      <c r="A140" s="27" t="s">
        <v>96</v>
      </c>
      <c r="B140" s="57">
        <v>0.3</v>
      </c>
      <c r="C140" s="28" t="s">
        <v>230</v>
      </c>
      <c r="D140" s="29" t="s">
        <v>860</v>
      </c>
      <c r="E140" s="58" t="s">
        <v>861</v>
      </c>
      <c r="F140" s="20">
        <v>189</v>
      </c>
      <c r="G140" s="66">
        <v>132.29999999999998</v>
      </c>
    </row>
    <row r="141" spans="1:7" x14ac:dyDescent="0.25">
      <c r="A141" s="27" t="s">
        <v>96</v>
      </c>
      <c r="B141" s="57">
        <v>0.3</v>
      </c>
      <c r="C141" s="28" t="s">
        <v>230</v>
      </c>
      <c r="D141" s="29" t="s">
        <v>864</v>
      </c>
      <c r="E141" s="58" t="s">
        <v>865</v>
      </c>
      <c r="F141" s="20">
        <v>102</v>
      </c>
      <c r="G141" s="66">
        <v>71.399999999999991</v>
      </c>
    </row>
    <row r="142" spans="1:7" x14ac:dyDescent="0.25">
      <c r="A142" s="27" t="s">
        <v>96</v>
      </c>
      <c r="B142" s="57">
        <v>0.3</v>
      </c>
      <c r="C142" s="28" t="s">
        <v>230</v>
      </c>
      <c r="D142" s="29" t="s">
        <v>866</v>
      </c>
      <c r="E142" s="58" t="s">
        <v>867</v>
      </c>
      <c r="F142" s="20">
        <v>136</v>
      </c>
      <c r="G142" s="66">
        <v>95.199999999999989</v>
      </c>
    </row>
    <row r="143" spans="1:7" x14ac:dyDescent="0.25">
      <c r="A143" s="27" t="s">
        <v>96</v>
      </c>
      <c r="B143" s="57">
        <v>0.3</v>
      </c>
      <c r="C143" s="28" t="s">
        <v>230</v>
      </c>
      <c r="D143" s="29" t="s">
        <v>868</v>
      </c>
      <c r="E143" s="58" t="s">
        <v>869</v>
      </c>
      <c r="F143" s="20">
        <v>170</v>
      </c>
      <c r="G143" s="66">
        <v>118.99999999999999</v>
      </c>
    </row>
    <row r="144" spans="1:7" x14ac:dyDescent="0.25">
      <c r="A144" s="27" t="s">
        <v>96</v>
      </c>
      <c r="B144" s="57">
        <v>0.3</v>
      </c>
      <c r="C144" s="28" t="s">
        <v>230</v>
      </c>
      <c r="D144" s="29" t="s">
        <v>870</v>
      </c>
      <c r="E144" s="58" t="s">
        <v>871</v>
      </c>
      <c r="F144" s="20">
        <v>30</v>
      </c>
      <c r="G144" s="66">
        <v>21</v>
      </c>
    </row>
    <row r="145" spans="1:7" x14ac:dyDescent="0.25">
      <c r="A145" s="27" t="s">
        <v>96</v>
      </c>
      <c r="B145" s="57">
        <v>0.3</v>
      </c>
      <c r="C145" s="28" t="s">
        <v>230</v>
      </c>
      <c r="D145" s="29" t="s">
        <v>872</v>
      </c>
      <c r="E145" s="58" t="s">
        <v>873</v>
      </c>
      <c r="F145" s="20">
        <v>91</v>
      </c>
      <c r="G145" s="66">
        <v>63.699999999999996</v>
      </c>
    </row>
    <row r="146" spans="1:7" x14ac:dyDescent="0.25">
      <c r="A146" s="27" t="s">
        <v>96</v>
      </c>
      <c r="B146" s="57">
        <v>0.3</v>
      </c>
      <c r="C146" s="28" t="s">
        <v>230</v>
      </c>
      <c r="D146" s="29" t="s">
        <v>874</v>
      </c>
      <c r="E146" s="58" t="s">
        <v>875</v>
      </c>
      <c r="F146" s="20">
        <v>121</v>
      </c>
      <c r="G146" s="66">
        <v>84.699999999999989</v>
      </c>
    </row>
    <row r="147" spans="1:7" x14ac:dyDescent="0.25">
      <c r="A147" s="27" t="s">
        <v>96</v>
      </c>
      <c r="B147" s="57">
        <v>0.3</v>
      </c>
      <c r="C147" s="28" t="s">
        <v>230</v>
      </c>
      <c r="D147" s="29" t="s">
        <v>876</v>
      </c>
      <c r="E147" s="58" t="s">
        <v>877</v>
      </c>
      <c r="F147" s="20">
        <v>151</v>
      </c>
      <c r="G147" s="66">
        <v>105.69999999999999</v>
      </c>
    </row>
    <row r="148" spans="1:7" x14ac:dyDescent="0.25">
      <c r="A148" s="27" t="s">
        <v>96</v>
      </c>
      <c r="B148" s="57">
        <v>0.3</v>
      </c>
      <c r="C148" s="28" t="s">
        <v>230</v>
      </c>
      <c r="D148" s="29" t="s">
        <v>878</v>
      </c>
      <c r="E148" s="58" t="s">
        <v>879</v>
      </c>
      <c r="F148" s="20">
        <v>26</v>
      </c>
      <c r="G148" s="66">
        <v>18.2</v>
      </c>
    </row>
    <row r="149" spans="1:7" x14ac:dyDescent="0.25">
      <c r="A149" s="27" t="s">
        <v>96</v>
      </c>
      <c r="B149" s="57">
        <v>0.3</v>
      </c>
      <c r="C149" s="28" t="s">
        <v>230</v>
      </c>
      <c r="D149" s="29" t="s">
        <v>880</v>
      </c>
      <c r="E149" s="58" t="s">
        <v>881</v>
      </c>
      <c r="F149" s="20">
        <v>79</v>
      </c>
      <c r="G149" s="66">
        <v>55.3</v>
      </c>
    </row>
    <row r="150" spans="1:7" x14ac:dyDescent="0.25">
      <c r="A150" s="27" t="s">
        <v>96</v>
      </c>
      <c r="B150" s="57">
        <v>0.3</v>
      </c>
      <c r="C150" s="28" t="s">
        <v>230</v>
      </c>
      <c r="D150" s="29" t="s">
        <v>882</v>
      </c>
      <c r="E150" s="58" t="s">
        <v>883</v>
      </c>
      <c r="F150" s="20">
        <v>106</v>
      </c>
      <c r="G150" s="66">
        <v>74.199999999999989</v>
      </c>
    </row>
    <row r="151" spans="1:7" x14ac:dyDescent="0.25">
      <c r="A151" s="27" t="s">
        <v>96</v>
      </c>
      <c r="B151" s="57">
        <v>0.3</v>
      </c>
      <c r="C151" s="28" t="s">
        <v>230</v>
      </c>
      <c r="D151" s="29" t="s">
        <v>884</v>
      </c>
      <c r="E151" s="58" t="s">
        <v>885</v>
      </c>
      <c r="F151" s="20">
        <v>132</v>
      </c>
      <c r="G151" s="66">
        <v>92.399999999999991</v>
      </c>
    </row>
    <row r="152" spans="1:7" x14ac:dyDescent="0.25">
      <c r="A152" s="27" t="s">
        <v>96</v>
      </c>
      <c r="B152" s="57">
        <v>0.3</v>
      </c>
      <c r="C152" s="28" t="s">
        <v>230</v>
      </c>
      <c r="D152" s="29" t="s">
        <v>886</v>
      </c>
      <c r="E152" s="58" t="s">
        <v>887</v>
      </c>
      <c r="F152" s="20">
        <v>76</v>
      </c>
      <c r="G152" s="66">
        <v>53.199999999999996</v>
      </c>
    </row>
    <row r="153" spans="1:7" x14ac:dyDescent="0.25">
      <c r="A153" s="27" t="s">
        <v>96</v>
      </c>
      <c r="B153" s="57">
        <v>0.3</v>
      </c>
      <c r="C153" s="28" t="s">
        <v>230</v>
      </c>
      <c r="D153" s="29" t="s">
        <v>888</v>
      </c>
      <c r="E153" s="58" t="s">
        <v>889</v>
      </c>
      <c r="F153" s="20">
        <v>229</v>
      </c>
      <c r="G153" s="66">
        <v>160.29999999999998</v>
      </c>
    </row>
    <row r="154" spans="1:7" x14ac:dyDescent="0.25">
      <c r="A154" s="27" t="s">
        <v>96</v>
      </c>
      <c r="B154" s="57">
        <v>0.3</v>
      </c>
      <c r="C154" s="28" t="s">
        <v>230</v>
      </c>
      <c r="D154" s="29" t="s">
        <v>890</v>
      </c>
      <c r="E154" s="58" t="s">
        <v>891</v>
      </c>
      <c r="F154" s="20">
        <v>306</v>
      </c>
      <c r="G154" s="66">
        <v>214.2</v>
      </c>
    </row>
    <row r="155" spans="1:7" x14ac:dyDescent="0.25">
      <c r="A155" s="27" t="s">
        <v>96</v>
      </c>
      <c r="B155" s="57">
        <v>0.3</v>
      </c>
      <c r="C155" s="28" t="s">
        <v>230</v>
      </c>
      <c r="D155" s="29" t="s">
        <v>892</v>
      </c>
      <c r="E155" s="58" t="s">
        <v>893</v>
      </c>
      <c r="F155" s="20">
        <v>382</v>
      </c>
      <c r="G155" s="66">
        <v>267.39999999999998</v>
      </c>
    </row>
    <row r="156" spans="1:7" x14ac:dyDescent="0.25">
      <c r="A156" s="27" t="s">
        <v>96</v>
      </c>
      <c r="B156" s="57">
        <v>0.3</v>
      </c>
      <c r="C156" s="28" t="s">
        <v>230</v>
      </c>
      <c r="D156" s="29" t="s">
        <v>894</v>
      </c>
      <c r="E156" s="58" t="s">
        <v>895</v>
      </c>
      <c r="F156" s="20">
        <v>69</v>
      </c>
      <c r="G156" s="66">
        <v>48.3</v>
      </c>
    </row>
    <row r="157" spans="1:7" x14ac:dyDescent="0.25">
      <c r="A157" s="27" t="s">
        <v>96</v>
      </c>
      <c r="B157" s="57">
        <v>0.3</v>
      </c>
      <c r="C157" s="28" t="s">
        <v>230</v>
      </c>
      <c r="D157" s="29" t="s">
        <v>896</v>
      </c>
      <c r="E157" s="58" t="s">
        <v>897</v>
      </c>
      <c r="F157" s="20">
        <v>206</v>
      </c>
      <c r="G157" s="66">
        <v>144.19999999999999</v>
      </c>
    </row>
    <row r="158" spans="1:7" x14ac:dyDescent="0.25">
      <c r="A158" s="27" t="s">
        <v>96</v>
      </c>
      <c r="B158" s="57">
        <v>0.3</v>
      </c>
      <c r="C158" s="28" t="s">
        <v>230</v>
      </c>
      <c r="D158" s="29" t="s">
        <v>898</v>
      </c>
      <c r="E158" s="58" t="s">
        <v>899</v>
      </c>
      <c r="F158" s="20">
        <v>275</v>
      </c>
      <c r="G158" s="66">
        <v>192.5</v>
      </c>
    </row>
    <row r="159" spans="1:7" x14ac:dyDescent="0.25">
      <c r="A159" s="27" t="s">
        <v>96</v>
      </c>
      <c r="B159" s="57">
        <v>0.3</v>
      </c>
      <c r="C159" s="28" t="s">
        <v>230</v>
      </c>
      <c r="D159" s="29" t="s">
        <v>900</v>
      </c>
      <c r="E159" s="58" t="s">
        <v>901</v>
      </c>
      <c r="F159" s="20">
        <v>344</v>
      </c>
      <c r="G159" s="66">
        <v>240.79999999999998</v>
      </c>
    </row>
    <row r="160" spans="1:7" x14ac:dyDescent="0.25">
      <c r="A160" s="27" t="s">
        <v>96</v>
      </c>
      <c r="B160" s="57">
        <v>0.3</v>
      </c>
      <c r="C160" s="28" t="s">
        <v>230</v>
      </c>
      <c r="D160" s="29" t="s">
        <v>902</v>
      </c>
      <c r="E160" s="58" t="s">
        <v>903</v>
      </c>
      <c r="F160" s="20">
        <v>61</v>
      </c>
      <c r="G160" s="66">
        <v>42.699999999999996</v>
      </c>
    </row>
    <row r="161" spans="1:7" x14ac:dyDescent="0.25">
      <c r="A161" s="27" t="s">
        <v>96</v>
      </c>
      <c r="B161" s="57">
        <v>0.3</v>
      </c>
      <c r="C161" s="28" t="s">
        <v>230</v>
      </c>
      <c r="D161" s="29" t="s">
        <v>904</v>
      </c>
      <c r="E161" s="58" t="s">
        <v>897</v>
      </c>
      <c r="F161" s="20">
        <v>184</v>
      </c>
      <c r="G161" s="66">
        <v>128.79999999999998</v>
      </c>
    </row>
    <row r="162" spans="1:7" x14ac:dyDescent="0.25">
      <c r="A162" s="27" t="s">
        <v>96</v>
      </c>
      <c r="B162" s="57">
        <v>0.3</v>
      </c>
      <c r="C162" s="28" t="s">
        <v>230</v>
      </c>
      <c r="D162" s="29" t="s">
        <v>905</v>
      </c>
      <c r="E162" s="58" t="s">
        <v>899</v>
      </c>
      <c r="F162" s="20">
        <v>245</v>
      </c>
      <c r="G162" s="66">
        <v>171.5</v>
      </c>
    </row>
    <row r="163" spans="1:7" x14ac:dyDescent="0.25">
      <c r="A163" s="27" t="s">
        <v>96</v>
      </c>
      <c r="B163" s="57">
        <v>0.3</v>
      </c>
      <c r="C163" s="28" t="s">
        <v>230</v>
      </c>
      <c r="D163" s="29" t="s">
        <v>906</v>
      </c>
      <c r="E163" s="58" t="s">
        <v>907</v>
      </c>
      <c r="F163" s="20">
        <v>306</v>
      </c>
      <c r="G163" s="66">
        <v>214.2</v>
      </c>
    </row>
    <row r="164" spans="1:7" x14ac:dyDescent="0.25">
      <c r="A164" s="27" t="s">
        <v>96</v>
      </c>
      <c r="B164" s="57">
        <v>0.3</v>
      </c>
      <c r="C164" s="28" t="s">
        <v>230</v>
      </c>
      <c r="D164" s="29" t="s">
        <v>908</v>
      </c>
      <c r="E164" s="58" t="s">
        <v>909</v>
      </c>
      <c r="F164" s="20">
        <v>54</v>
      </c>
      <c r="G164" s="66">
        <v>37.799999999999997</v>
      </c>
    </row>
    <row r="165" spans="1:7" x14ac:dyDescent="0.25">
      <c r="A165" s="27" t="s">
        <v>96</v>
      </c>
      <c r="B165" s="57">
        <v>0.3</v>
      </c>
      <c r="C165" s="28" t="s">
        <v>230</v>
      </c>
      <c r="D165" s="29" t="s">
        <v>910</v>
      </c>
      <c r="E165" s="58" t="s">
        <v>911</v>
      </c>
      <c r="F165" s="20">
        <v>161</v>
      </c>
      <c r="G165" s="66">
        <v>112.69999999999999</v>
      </c>
    </row>
    <row r="166" spans="1:7" x14ac:dyDescent="0.25">
      <c r="A166" s="27" t="s">
        <v>96</v>
      </c>
      <c r="B166" s="57">
        <v>0.3</v>
      </c>
      <c r="C166" s="28" t="s">
        <v>230</v>
      </c>
      <c r="D166" s="29" t="s">
        <v>912</v>
      </c>
      <c r="E166" s="58" t="s">
        <v>913</v>
      </c>
      <c r="F166" s="20">
        <v>214</v>
      </c>
      <c r="G166" s="66">
        <v>149.79999999999998</v>
      </c>
    </row>
    <row r="167" spans="1:7" x14ac:dyDescent="0.25">
      <c r="A167" s="27" t="s">
        <v>96</v>
      </c>
      <c r="B167" s="57">
        <v>0.3</v>
      </c>
      <c r="C167" s="28" t="s">
        <v>230</v>
      </c>
      <c r="D167" s="29" t="s">
        <v>914</v>
      </c>
      <c r="E167" s="58" t="s">
        <v>915</v>
      </c>
      <c r="F167" s="20">
        <v>268</v>
      </c>
      <c r="G167" s="66">
        <v>187.6</v>
      </c>
    </row>
    <row r="168" spans="1:7" x14ac:dyDescent="0.25">
      <c r="A168" s="27" t="s">
        <v>96</v>
      </c>
      <c r="B168" s="57">
        <v>0.3</v>
      </c>
      <c r="C168" s="28" t="s">
        <v>230</v>
      </c>
      <c r="D168" s="29" t="s">
        <v>916</v>
      </c>
      <c r="E168" s="58" t="s">
        <v>917</v>
      </c>
      <c r="F168" s="20">
        <v>11</v>
      </c>
      <c r="G168" s="66">
        <v>7.6999999999999993</v>
      </c>
    </row>
    <row r="169" spans="1:7" x14ac:dyDescent="0.25">
      <c r="A169" s="27" t="s">
        <v>96</v>
      </c>
      <c r="B169" s="57">
        <v>0.3</v>
      </c>
      <c r="C169" s="28" t="s">
        <v>230</v>
      </c>
      <c r="D169" s="29" t="s">
        <v>918</v>
      </c>
      <c r="E169" s="58" t="s">
        <v>919</v>
      </c>
      <c r="F169" s="20">
        <v>32</v>
      </c>
      <c r="G169" s="66">
        <v>22.4</v>
      </c>
    </row>
    <row r="170" spans="1:7" x14ac:dyDescent="0.25">
      <c r="A170" s="27" t="s">
        <v>96</v>
      </c>
      <c r="B170" s="57">
        <v>0.3</v>
      </c>
      <c r="C170" s="28" t="s">
        <v>230</v>
      </c>
      <c r="D170" s="29" t="s">
        <v>920</v>
      </c>
      <c r="E170" s="58" t="s">
        <v>921</v>
      </c>
      <c r="F170" s="20">
        <v>42</v>
      </c>
      <c r="G170" s="66">
        <v>29.4</v>
      </c>
    </row>
    <row r="171" spans="1:7" x14ac:dyDescent="0.25">
      <c r="A171" s="27" t="s">
        <v>96</v>
      </c>
      <c r="B171" s="57">
        <v>0.3</v>
      </c>
      <c r="C171" s="28" t="s">
        <v>230</v>
      </c>
      <c r="D171" s="29" t="s">
        <v>924</v>
      </c>
      <c r="E171" s="58" t="s">
        <v>925</v>
      </c>
      <c r="F171" s="20">
        <v>8</v>
      </c>
      <c r="G171" s="66">
        <v>5.6</v>
      </c>
    </row>
    <row r="172" spans="1:7" x14ac:dyDescent="0.25">
      <c r="A172" s="27" t="s">
        <v>96</v>
      </c>
      <c r="B172" s="57">
        <v>0.3</v>
      </c>
      <c r="C172" s="28" t="s">
        <v>230</v>
      </c>
      <c r="D172" s="29" t="s">
        <v>926</v>
      </c>
      <c r="E172" s="58" t="s">
        <v>927</v>
      </c>
      <c r="F172" s="20">
        <v>23</v>
      </c>
      <c r="G172" s="66">
        <v>16.099999999999998</v>
      </c>
    </row>
    <row r="173" spans="1:7" x14ac:dyDescent="0.25">
      <c r="A173" s="27" t="s">
        <v>96</v>
      </c>
      <c r="B173" s="57">
        <v>0.3</v>
      </c>
      <c r="C173" s="28" t="s">
        <v>230</v>
      </c>
      <c r="D173" s="29" t="s">
        <v>928</v>
      </c>
      <c r="E173" s="58" t="s">
        <v>929</v>
      </c>
      <c r="F173" s="20">
        <v>30</v>
      </c>
      <c r="G173" s="66">
        <v>21</v>
      </c>
    </row>
    <row r="174" spans="1:7" x14ac:dyDescent="0.25">
      <c r="A174" s="27" t="s">
        <v>96</v>
      </c>
      <c r="B174" s="57">
        <v>0.3</v>
      </c>
      <c r="C174" s="28" t="s">
        <v>230</v>
      </c>
      <c r="D174" s="29" t="s">
        <v>930</v>
      </c>
      <c r="E174" s="58" t="s">
        <v>931</v>
      </c>
      <c r="F174" s="20">
        <v>38</v>
      </c>
      <c r="G174" s="66">
        <v>26.599999999999998</v>
      </c>
    </row>
    <row r="175" spans="1:7" x14ac:dyDescent="0.25">
      <c r="A175" s="27" t="s">
        <v>96</v>
      </c>
      <c r="B175" s="57">
        <v>0.3</v>
      </c>
      <c r="C175" s="28" t="s">
        <v>230</v>
      </c>
      <c r="D175" s="29" t="s">
        <v>932</v>
      </c>
      <c r="E175" s="58" t="s">
        <v>933</v>
      </c>
      <c r="F175" s="20">
        <v>6</v>
      </c>
      <c r="G175" s="66">
        <v>4.1999999999999993</v>
      </c>
    </row>
    <row r="176" spans="1:7" x14ac:dyDescent="0.25">
      <c r="A176" s="27" t="s">
        <v>96</v>
      </c>
      <c r="B176" s="57">
        <v>0.3</v>
      </c>
      <c r="C176" s="28" t="s">
        <v>230</v>
      </c>
      <c r="D176" s="29" t="s">
        <v>934</v>
      </c>
      <c r="E176" s="58" t="s">
        <v>935</v>
      </c>
      <c r="F176" s="20">
        <v>18</v>
      </c>
      <c r="G176" s="66">
        <v>12.6</v>
      </c>
    </row>
    <row r="177" spans="1:7" x14ac:dyDescent="0.25">
      <c r="A177" s="27" t="s">
        <v>96</v>
      </c>
      <c r="B177" s="57">
        <v>0.3</v>
      </c>
      <c r="C177" s="28" t="s">
        <v>230</v>
      </c>
      <c r="D177" s="29" t="s">
        <v>936</v>
      </c>
      <c r="E177" s="58" t="s">
        <v>937</v>
      </c>
      <c r="F177" s="20">
        <v>23</v>
      </c>
      <c r="G177" s="66">
        <v>16.099999999999998</v>
      </c>
    </row>
    <row r="178" spans="1:7" x14ac:dyDescent="0.25">
      <c r="A178" s="27" t="s">
        <v>96</v>
      </c>
      <c r="B178" s="57">
        <v>0.3</v>
      </c>
      <c r="C178" s="28" t="s">
        <v>230</v>
      </c>
      <c r="D178" s="29" t="s">
        <v>938</v>
      </c>
      <c r="E178" s="58" t="s">
        <v>939</v>
      </c>
      <c r="F178" s="20">
        <v>29</v>
      </c>
      <c r="G178" s="66">
        <v>20.299999999999997</v>
      </c>
    </row>
    <row r="179" spans="1:7" x14ac:dyDescent="0.25">
      <c r="A179" s="27" t="s">
        <v>96</v>
      </c>
      <c r="B179" s="57">
        <v>0.3</v>
      </c>
      <c r="C179" s="28" t="s">
        <v>230</v>
      </c>
      <c r="D179" s="29" t="s">
        <v>940</v>
      </c>
      <c r="E179" s="58" t="s">
        <v>941</v>
      </c>
      <c r="F179" s="20">
        <v>81</v>
      </c>
      <c r="G179" s="66">
        <v>56.699999999999996</v>
      </c>
    </row>
    <row r="180" spans="1:7" x14ac:dyDescent="0.25">
      <c r="A180" s="27" t="s">
        <v>96</v>
      </c>
      <c r="B180" s="57">
        <v>0.3</v>
      </c>
      <c r="C180" s="28" t="s">
        <v>230</v>
      </c>
      <c r="D180" s="29" t="s">
        <v>942</v>
      </c>
      <c r="E180" s="58" t="s">
        <v>943</v>
      </c>
      <c r="F180" s="20">
        <v>242</v>
      </c>
      <c r="G180" s="66">
        <v>169.39999999999998</v>
      </c>
    </row>
    <row r="181" spans="1:7" x14ac:dyDescent="0.25">
      <c r="A181" s="27" t="s">
        <v>96</v>
      </c>
      <c r="B181" s="57">
        <v>0.3</v>
      </c>
      <c r="C181" s="28" t="s">
        <v>230</v>
      </c>
      <c r="D181" s="29" t="s">
        <v>944</v>
      </c>
      <c r="E181" s="58" t="s">
        <v>945</v>
      </c>
      <c r="F181" s="20">
        <v>323</v>
      </c>
      <c r="G181" s="66">
        <v>226.1</v>
      </c>
    </row>
    <row r="182" spans="1:7" x14ac:dyDescent="0.25">
      <c r="A182" s="27" t="s">
        <v>96</v>
      </c>
      <c r="B182" s="57">
        <v>0.3</v>
      </c>
      <c r="C182" s="28" t="s">
        <v>230</v>
      </c>
      <c r="D182" s="29" t="s">
        <v>946</v>
      </c>
      <c r="E182" s="58" t="s">
        <v>947</v>
      </c>
      <c r="F182" s="20">
        <v>403</v>
      </c>
      <c r="G182" s="66">
        <v>282.09999999999997</v>
      </c>
    </row>
    <row r="183" spans="1:7" x14ac:dyDescent="0.25">
      <c r="A183" s="27" t="s">
        <v>96</v>
      </c>
      <c r="B183" s="57">
        <v>0.3</v>
      </c>
      <c r="C183" s="28" t="s">
        <v>230</v>
      </c>
      <c r="D183" s="29" t="s">
        <v>948</v>
      </c>
      <c r="E183" s="58" t="s">
        <v>949</v>
      </c>
      <c r="F183" s="20">
        <v>74</v>
      </c>
      <c r="G183" s="66">
        <v>51.8</v>
      </c>
    </row>
    <row r="184" spans="1:7" x14ac:dyDescent="0.25">
      <c r="A184" s="27" t="s">
        <v>96</v>
      </c>
      <c r="B184" s="57">
        <v>0.3</v>
      </c>
      <c r="C184" s="28" t="s">
        <v>230</v>
      </c>
      <c r="D184" s="29" t="s">
        <v>950</v>
      </c>
      <c r="E184" s="58" t="s">
        <v>951</v>
      </c>
      <c r="F184" s="20">
        <v>221</v>
      </c>
      <c r="G184" s="66">
        <v>154.69999999999999</v>
      </c>
    </row>
    <row r="185" spans="1:7" x14ac:dyDescent="0.25">
      <c r="A185" s="27" t="s">
        <v>96</v>
      </c>
      <c r="B185" s="57">
        <v>0.3</v>
      </c>
      <c r="C185" s="28" t="s">
        <v>230</v>
      </c>
      <c r="D185" s="29" t="s">
        <v>952</v>
      </c>
      <c r="E185" s="58" t="s">
        <v>953</v>
      </c>
      <c r="F185" s="20">
        <v>294</v>
      </c>
      <c r="G185" s="66">
        <v>205.79999999999998</v>
      </c>
    </row>
    <row r="186" spans="1:7" x14ac:dyDescent="0.25">
      <c r="A186" s="27" t="s">
        <v>96</v>
      </c>
      <c r="B186" s="57">
        <v>0.3</v>
      </c>
      <c r="C186" s="28" t="s">
        <v>230</v>
      </c>
      <c r="D186" s="29" t="s">
        <v>954</v>
      </c>
      <c r="E186" s="58" t="s">
        <v>955</v>
      </c>
      <c r="F186" s="20">
        <v>368</v>
      </c>
      <c r="G186" s="66">
        <v>257.59999999999997</v>
      </c>
    </row>
    <row r="187" spans="1:7" x14ac:dyDescent="0.25">
      <c r="A187" s="27" t="s">
        <v>96</v>
      </c>
      <c r="B187" s="57">
        <v>0.3</v>
      </c>
      <c r="C187" s="28" t="s">
        <v>230</v>
      </c>
      <c r="D187" s="29" t="s">
        <v>956</v>
      </c>
      <c r="E187" s="58" t="s">
        <v>957</v>
      </c>
      <c r="F187" s="20">
        <v>64</v>
      </c>
      <c r="G187" s="66">
        <v>44.8</v>
      </c>
    </row>
    <row r="188" spans="1:7" x14ac:dyDescent="0.25">
      <c r="A188" s="27" t="s">
        <v>96</v>
      </c>
      <c r="B188" s="57">
        <v>0.3</v>
      </c>
      <c r="C188" s="28" t="s">
        <v>230</v>
      </c>
      <c r="D188" s="29" t="s">
        <v>958</v>
      </c>
      <c r="E188" s="58" t="s">
        <v>959</v>
      </c>
      <c r="F188" s="20">
        <v>191</v>
      </c>
      <c r="G188" s="66">
        <v>133.69999999999999</v>
      </c>
    </row>
    <row r="189" spans="1:7" x14ac:dyDescent="0.25">
      <c r="A189" s="27" t="s">
        <v>96</v>
      </c>
      <c r="B189" s="57">
        <v>0.3</v>
      </c>
      <c r="C189" s="28" t="s">
        <v>230</v>
      </c>
      <c r="D189" s="29" t="s">
        <v>960</v>
      </c>
      <c r="E189" s="58" t="s">
        <v>961</v>
      </c>
      <c r="F189" s="20">
        <v>255</v>
      </c>
      <c r="G189" s="66">
        <v>178.5</v>
      </c>
    </row>
    <row r="190" spans="1:7" x14ac:dyDescent="0.25">
      <c r="A190" s="27" t="s">
        <v>96</v>
      </c>
      <c r="B190" s="57">
        <v>0.3</v>
      </c>
      <c r="C190" s="28" t="s">
        <v>230</v>
      </c>
      <c r="D190" s="29" t="s">
        <v>962</v>
      </c>
      <c r="E190" s="58" t="s">
        <v>963</v>
      </c>
      <c r="F190" s="20">
        <v>319</v>
      </c>
      <c r="G190" s="66">
        <v>223.29999999999998</v>
      </c>
    </row>
    <row r="191" spans="1:7" x14ac:dyDescent="0.25">
      <c r="A191" s="27" t="s">
        <v>96</v>
      </c>
      <c r="B191" s="57">
        <v>0.3</v>
      </c>
      <c r="C191" s="28" t="s">
        <v>230</v>
      </c>
      <c r="D191" s="29" t="s">
        <v>964</v>
      </c>
      <c r="E191" s="58" t="s">
        <v>965</v>
      </c>
      <c r="F191" s="20">
        <v>55</v>
      </c>
      <c r="G191" s="66">
        <v>38.5</v>
      </c>
    </row>
    <row r="192" spans="1:7" x14ac:dyDescent="0.25">
      <c r="A192" s="27" t="s">
        <v>96</v>
      </c>
      <c r="B192" s="57">
        <v>0.3</v>
      </c>
      <c r="C192" s="28" t="s">
        <v>230</v>
      </c>
      <c r="D192" s="29" t="s">
        <v>966</v>
      </c>
      <c r="E192" s="58" t="s">
        <v>967</v>
      </c>
      <c r="F192" s="20">
        <v>166</v>
      </c>
      <c r="G192" s="66">
        <v>116.19999999999999</v>
      </c>
    </row>
    <row r="193" spans="1:7" x14ac:dyDescent="0.25">
      <c r="A193" s="27" t="s">
        <v>96</v>
      </c>
      <c r="B193" s="57">
        <v>0.3</v>
      </c>
      <c r="C193" s="28" t="s">
        <v>230</v>
      </c>
      <c r="D193" s="29" t="s">
        <v>968</v>
      </c>
      <c r="E193" s="58" t="s">
        <v>969</v>
      </c>
      <c r="F193" s="20">
        <v>221</v>
      </c>
      <c r="G193" s="66">
        <v>154.69999999999999</v>
      </c>
    </row>
    <row r="194" spans="1:7" x14ac:dyDescent="0.25">
      <c r="A194" s="27" t="s">
        <v>96</v>
      </c>
      <c r="B194" s="57">
        <v>0.3</v>
      </c>
      <c r="C194" s="28" t="s">
        <v>230</v>
      </c>
      <c r="D194" s="29" t="s">
        <v>970</v>
      </c>
      <c r="E194" s="58" t="s">
        <v>971</v>
      </c>
      <c r="F194" s="20">
        <v>276</v>
      </c>
      <c r="G194" s="66">
        <v>193.2</v>
      </c>
    </row>
    <row r="195" spans="1:7" x14ac:dyDescent="0.25">
      <c r="A195" s="27" t="s">
        <v>96</v>
      </c>
      <c r="B195" s="57">
        <v>0.3</v>
      </c>
      <c r="C195" s="28" t="s">
        <v>230</v>
      </c>
      <c r="D195" s="29" t="s">
        <v>363</v>
      </c>
      <c r="E195" s="58" t="s">
        <v>364</v>
      </c>
      <c r="F195" s="20">
        <v>35</v>
      </c>
      <c r="G195" s="66">
        <v>24.5</v>
      </c>
    </row>
    <row r="196" spans="1:7" x14ac:dyDescent="0.25">
      <c r="A196" s="27" t="s">
        <v>96</v>
      </c>
      <c r="B196" s="57">
        <v>0.3</v>
      </c>
      <c r="C196" s="28" t="s">
        <v>230</v>
      </c>
      <c r="D196" s="29" t="s">
        <v>365</v>
      </c>
      <c r="E196" s="58" t="s">
        <v>366</v>
      </c>
      <c r="F196" s="20">
        <v>105</v>
      </c>
      <c r="G196" s="66">
        <v>73.5</v>
      </c>
    </row>
    <row r="197" spans="1:7" x14ac:dyDescent="0.25">
      <c r="A197" s="27" t="s">
        <v>96</v>
      </c>
      <c r="B197" s="57">
        <v>0.3</v>
      </c>
      <c r="C197" s="28" t="s">
        <v>230</v>
      </c>
      <c r="D197" s="29" t="s">
        <v>367</v>
      </c>
      <c r="E197" s="58" t="s">
        <v>368</v>
      </c>
      <c r="F197" s="20">
        <v>140</v>
      </c>
      <c r="G197" s="66">
        <v>98</v>
      </c>
    </row>
    <row r="198" spans="1:7" x14ac:dyDescent="0.25">
      <c r="A198" s="27" t="s">
        <v>96</v>
      </c>
      <c r="B198" s="57">
        <v>0.3</v>
      </c>
      <c r="C198" s="28" t="s">
        <v>230</v>
      </c>
      <c r="D198" s="29" t="s">
        <v>369</v>
      </c>
      <c r="E198" s="58" t="s">
        <v>370</v>
      </c>
      <c r="F198" s="20">
        <v>175</v>
      </c>
      <c r="G198" s="66">
        <v>122.49999999999999</v>
      </c>
    </row>
    <row r="199" spans="1:7" x14ac:dyDescent="0.25">
      <c r="A199" s="27" t="s">
        <v>96</v>
      </c>
      <c r="B199" s="57">
        <v>0.3</v>
      </c>
      <c r="C199" s="28" t="s">
        <v>230</v>
      </c>
      <c r="D199" s="29" t="s">
        <v>371</v>
      </c>
      <c r="E199" s="58" t="s">
        <v>372</v>
      </c>
      <c r="F199" s="20">
        <v>25</v>
      </c>
      <c r="G199" s="66">
        <v>17.5</v>
      </c>
    </row>
    <row r="200" spans="1:7" x14ac:dyDescent="0.25">
      <c r="A200" s="27" t="s">
        <v>96</v>
      </c>
      <c r="B200" s="57">
        <v>0.3</v>
      </c>
      <c r="C200" s="28" t="s">
        <v>230</v>
      </c>
      <c r="D200" s="29" t="s">
        <v>373</v>
      </c>
      <c r="E200" s="58" t="s">
        <v>374</v>
      </c>
      <c r="F200" s="20">
        <v>76</v>
      </c>
      <c r="G200" s="66">
        <v>53.199999999999996</v>
      </c>
    </row>
    <row r="201" spans="1:7" x14ac:dyDescent="0.25">
      <c r="A201" s="27" t="s">
        <v>96</v>
      </c>
      <c r="B201" s="57">
        <v>0.3</v>
      </c>
      <c r="C201" s="28" t="s">
        <v>230</v>
      </c>
      <c r="D201" s="29" t="s">
        <v>375</v>
      </c>
      <c r="E201" s="58" t="s">
        <v>376</v>
      </c>
      <c r="F201" s="20">
        <v>101</v>
      </c>
      <c r="G201" s="66">
        <v>70.699999999999989</v>
      </c>
    </row>
    <row r="202" spans="1:7" x14ac:dyDescent="0.25">
      <c r="A202" s="27" t="s">
        <v>96</v>
      </c>
      <c r="B202" s="57">
        <v>0.3</v>
      </c>
      <c r="C202" s="28" t="s">
        <v>230</v>
      </c>
      <c r="D202" s="29" t="s">
        <v>377</v>
      </c>
      <c r="E202" s="58" t="s">
        <v>378</v>
      </c>
      <c r="F202" s="20">
        <v>127</v>
      </c>
      <c r="G202" s="66">
        <v>88.899999999999991</v>
      </c>
    </row>
    <row r="203" spans="1:7" x14ac:dyDescent="0.25">
      <c r="A203" s="27" t="s">
        <v>96</v>
      </c>
      <c r="B203" s="57">
        <v>0.3</v>
      </c>
      <c r="C203" s="28" t="s">
        <v>230</v>
      </c>
      <c r="D203" s="29" t="s">
        <v>379</v>
      </c>
      <c r="E203" s="58" t="s">
        <v>380</v>
      </c>
      <c r="F203" s="20">
        <v>19</v>
      </c>
      <c r="G203" s="66">
        <v>13.299999999999999</v>
      </c>
    </row>
    <row r="204" spans="1:7" x14ac:dyDescent="0.25">
      <c r="A204" s="27" t="s">
        <v>96</v>
      </c>
      <c r="B204" s="57">
        <v>0.3</v>
      </c>
      <c r="C204" s="28" t="s">
        <v>230</v>
      </c>
      <c r="D204" s="29" t="s">
        <v>381</v>
      </c>
      <c r="E204" s="58" t="s">
        <v>382</v>
      </c>
      <c r="F204" s="20">
        <v>58</v>
      </c>
      <c r="G204" s="66">
        <v>40.599999999999994</v>
      </c>
    </row>
    <row r="205" spans="1:7" x14ac:dyDescent="0.25">
      <c r="A205" s="27" t="s">
        <v>96</v>
      </c>
      <c r="B205" s="57">
        <v>0.3</v>
      </c>
      <c r="C205" s="28" t="s">
        <v>230</v>
      </c>
      <c r="D205" s="29" t="s">
        <v>383</v>
      </c>
      <c r="E205" s="58" t="s">
        <v>384</v>
      </c>
      <c r="F205" s="20">
        <v>78</v>
      </c>
      <c r="G205" s="66">
        <v>54.599999999999994</v>
      </c>
    </row>
    <row r="206" spans="1:7" x14ac:dyDescent="0.25">
      <c r="A206" s="27" t="s">
        <v>96</v>
      </c>
      <c r="B206" s="57">
        <v>0.3</v>
      </c>
      <c r="C206" s="28" t="s">
        <v>230</v>
      </c>
      <c r="D206" s="29" t="s">
        <v>385</v>
      </c>
      <c r="E206" s="58" t="s">
        <v>386</v>
      </c>
      <c r="F206" s="20">
        <v>97</v>
      </c>
      <c r="G206" s="66">
        <v>67.899999999999991</v>
      </c>
    </row>
    <row r="207" spans="1:7" x14ac:dyDescent="0.25">
      <c r="A207" s="27" t="s">
        <v>96</v>
      </c>
      <c r="B207" s="57">
        <v>0.3</v>
      </c>
      <c r="C207" s="28" t="s">
        <v>230</v>
      </c>
      <c r="D207" s="29" t="s">
        <v>862</v>
      </c>
      <c r="E207" s="58" t="s">
        <v>863</v>
      </c>
      <c r="F207" s="20">
        <v>34</v>
      </c>
      <c r="G207" s="66">
        <v>23.799999999999997</v>
      </c>
    </row>
    <row r="208" spans="1:7" x14ac:dyDescent="0.25">
      <c r="A208" s="27" t="s">
        <v>96</v>
      </c>
      <c r="B208" s="57">
        <v>0.3</v>
      </c>
      <c r="C208" s="28" t="s">
        <v>230</v>
      </c>
      <c r="D208" s="58" t="s">
        <v>922</v>
      </c>
      <c r="E208" s="31" t="s">
        <v>923</v>
      </c>
      <c r="F208" s="20">
        <v>53</v>
      </c>
      <c r="G208" s="66">
        <v>37.099999999999994</v>
      </c>
    </row>
    <row r="209" spans="1:7" x14ac:dyDescent="0.25">
      <c r="A209" s="27" t="s">
        <v>96</v>
      </c>
      <c r="B209" s="57">
        <v>0.3</v>
      </c>
      <c r="C209" s="28" t="s">
        <v>230</v>
      </c>
      <c r="D209" s="58" t="s">
        <v>1146</v>
      </c>
      <c r="E209" s="31" t="s">
        <v>1147</v>
      </c>
      <c r="F209" s="20">
        <v>25</v>
      </c>
      <c r="G209" s="66">
        <v>17.5</v>
      </c>
    </row>
    <row r="210" spans="1:7" x14ac:dyDescent="0.25">
      <c r="A210" s="27" t="s">
        <v>96</v>
      </c>
      <c r="B210" s="57">
        <v>0.3</v>
      </c>
      <c r="C210" s="28" t="s">
        <v>230</v>
      </c>
      <c r="D210" s="29" t="s">
        <v>1148</v>
      </c>
      <c r="E210" s="58" t="s">
        <v>1149</v>
      </c>
      <c r="F210" s="20">
        <v>74</v>
      </c>
      <c r="G210" s="66">
        <v>51.8</v>
      </c>
    </row>
    <row r="211" spans="1:7" x14ac:dyDescent="0.25">
      <c r="A211" s="27" t="s">
        <v>96</v>
      </c>
      <c r="B211" s="57">
        <v>0.3</v>
      </c>
      <c r="C211" s="28" t="s">
        <v>230</v>
      </c>
      <c r="D211" s="29" t="s">
        <v>1150</v>
      </c>
      <c r="E211" s="58" t="s">
        <v>1151</v>
      </c>
      <c r="F211" s="20">
        <v>98</v>
      </c>
      <c r="G211" s="66">
        <v>68.599999999999994</v>
      </c>
    </row>
    <row r="212" spans="1:7" x14ac:dyDescent="0.25">
      <c r="A212" s="27" t="s">
        <v>96</v>
      </c>
      <c r="B212" s="57">
        <v>0.3</v>
      </c>
      <c r="C212" s="28" t="s">
        <v>230</v>
      </c>
      <c r="D212" s="29" t="s">
        <v>1152</v>
      </c>
      <c r="E212" s="58" t="s">
        <v>1153</v>
      </c>
      <c r="F212" s="20">
        <v>123</v>
      </c>
      <c r="G212" s="66">
        <v>86.1</v>
      </c>
    </row>
    <row r="213" spans="1:7" x14ac:dyDescent="0.25">
      <c r="A213" s="27" t="s">
        <v>96</v>
      </c>
      <c r="B213" s="57">
        <v>0.3</v>
      </c>
      <c r="C213" s="28" t="s">
        <v>230</v>
      </c>
      <c r="D213" s="29" t="s">
        <v>1154</v>
      </c>
      <c r="E213" s="58" t="s">
        <v>1155</v>
      </c>
      <c r="F213" s="20">
        <v>23</v>
      </c>
      <c r="G213" s="66">
        <v>16.099999999999998</v>
      </c>
    </row>
    <row r="214" spans="1:7" x14ac:dyDescent="0.25">
      <c r="A214" s="27" t="s">
        <v>96</v>
      </c>
      <c r="B214" s="57">
        <v>0.3</v>
      </c>
      <c r="C214" s="28" t="s">
        <v>230</v>
      </c>
      <c r="D214" s="29" t="s">
        <v>1156</v>
      </c>
      <c r="E214" s="58" t="s">
        <v>1157</v>
      </c>
      <c r="F214" s="20">
        <v>68</v>
      </c>
      <c r="G214" s="66">
        <v>47.599999999999994</v>
      </c>
    </row>
    <row r="215" spans="1:7" x14ac:dyDescent="0.25">
      <c r="A215" s="27" t="s">
        <v>96</v>
      </c>
      <c r="B215" s="57">
        <v>0.3</v>
      </c>
      <c r="C215" s="28" t="s">
        <v>230</v>
      </c>
      <c r="D215" s="29" t="s">
        <v>1158</v>
      </c>
      <c r="E215" s="58" t="s">
        <v>1159</v>
      </c>
      <c r="F215" s="20">
        <v>91</v>
      </c>
      <c r="G215" s="66">
        <v>63.699999999999996</v>
      </c>
    </row>
    <row r="216" spans="1:7" x14ac:dyDescent="0.25">
      <c r="A216" s="27" t="s">
        <v>96</v>
      </c>
      <c r="B216" s="57">
        <v>0.3</v>
      </c>
      <c r="C216" s="28" t="s">
        <v>230</v>
      </c>
      <c r="D216" s="29" t="s">
        <v>1160</v>
      </c>
      <c r="E216" s="58" t="s">
        <v>1161</v>
      </c>
      <c r="F216" s="20">
        <v>113</v>
      </c>
      <c r="G216" s="66">
        <v>79.099999999999994</v>
      </c>
    </row>
    <row r="217" spans="1:7" x14ac:dyDescent="0.25">
      <c r="A217" s="27" t="s">
        <v>96</v>
      </c>
      <c r="B217" s="57">
        <v>0.3</v>
      </c>
      <c r="C217" s="28" t="s">
        <v>230</v>
      </c>
      <c r="D217" s="29" t="s">
        <v>1162</v>
      </c>
      <c r="E217" s="58" t="s">
        <v>1163</v>
      </c>
      <c r="F217" s="20">
        <v>21</v>
      </c>
      <c r="G217" s="66">
        <v>14.7</v>
      </c>
    </row>
    <row r="218" spans="1:7" x14ac:dyDescent="0.25">
      <c r="A218" s="27" t="s">
        <v>96</v>
      </c>
      <c r="B218" s="57">
        <v>0.3</v>
      </c>
      <c r="C218" s="28" t="s">
        <v>230</v>
      </c>
      <c r="D218" s="29" t="s">
        <v>1164</v>
      </c>
      <c r="E218" s="58" t="s">
        <v>1165</v>
      </c>
      <c r="F218" s="20">
        <v>62</v>
      </c>
      <c r="G218" s="66">
        <v>43.4</v>
      </c>
    </row>
    <row r="219" spans="1:7" x14ac:dyDescent="0.25">
      <c r="A219" s="27" t="s">
        <v>96</v>
      </c>
      <c r="B219" s="57">
        <v>0.3</v>
      </c>
      <c r="C219" s="28" t="s">
        <v>230</v>
      </c>
      <c r="D219" s="29" t="s">
        <v>1166</v>
      </c>
      <c r="E219" s="58" t="s">
        <v>1167</v>
      </c>
      <c r="F219" s="20">
        <v>83</v>
      </c>
      <c r="G219" s="66">
        <v>58.099999999999994</v>
      </c>
    </row>
    <row r="220" spans="1:7" x14ac:dyDescent="0.25">
      <c r="A220" s="27" t="s">
        <v>96</v>
      </c>
      <c r="B220" s="57">
        <v>0.3</v>
      </c>
      <c r="C220" s="28" t="s">
        <v>230</v>
      </c>
      <c r="D220" s="29" t="s">
        <v>1168</v>
      </c>
      <c r="E220" s="58" t="s">
        <v>1169</v>
      </c>
      <c r="F220" s="20">
        <v>104</v>
      </c>
      <c r="G220" s="66">
        <v>72.8</v>
      </c>
    </row>
    <row r="221" spans="1:7" x14ac:dyDescent="0.25">
      <c r="A221" s="27" t="s">
        <v>96</v>
      </c>
      <c r="B221" s="57">
        <v>0.3</v>
      </c>
      <c r="C221" s="28" t="s">
        <v>230</v>
      </c>
      <c r="D221" s="29" t="s">
        <v>1170</v>
      </c>
      <c r="E221" s="58" t="s">
        <v>1171</v>
      </c>
      <c r="F221" s="20">
        <v>50</v>
      </c>
      <c r="G221" s="66">
        <v>35</v>
      </c>
    </row>
    <row r="222" spans="1:7" x14ac:dyDescent="0.25">
      <c r="A222" s="27" t="s">
        <v>96</v>
      </c>
      <c r="B222" s="57">
        <v>0.3</v>
      </c>
      <c r="C222" s="28" t="s">
        <v>230</v>
      </c>
      <c r="D222" s="29" t="s">
        <v>1172</v>
      </c>
      <c r="E222" s="58" t="s">
        <v>1173</v>
      </c>
      <c r="F222" s="20">
        <v>149</v>
      </c>
      <c r="G222" s="66">
        <v>104.3</v>
      </c>
    </row>
    <row r="223" spans="1:7" x14ac:dyDescent="0.25">
      <c r="A223" s="27" t="s">
        <v>96</v>
      </c>
      <c r="B223" s="57">
        <v>0.3</v>
      </c>
      <c r="C223" s="28" t="s">
        <v>230</v>
      </c>
      <c r="D223" s="29" t="s">
        <v>1174</v>
      </c>
      <c r="E223" s="58" t="s">
        <v>1175</v>
      </c>
      <c r="F223" s="20">
        <v>199</v>
      </c>
      <c r="G223" s="66">
        <v>139.29999999999998</v>
      </c>
    </row>
    <row r="224" spans="1:7" x14ac:dyDescent="0.25">
      <c r="A224" s="27" t="s">
        <v>96</v>
      </c>
      <c r="B224" s="57">
        <v>0.3</v>
      </c>
      <c r="C224" s="28" t="s">
        <v>230</v>
      </c>
      <c r="D224" s="29" t="s">
        <v>1176</v>
      </c>
      <c r="E224" s="58" t="s">
        <v>1177</v>
      </c>
      <c r="F224" s="20">
        <v>248</v>
      </c>
      <c r="G224" s="66">
        <v>173.6</v>
      </c>
    </row>
    <row r="225" spans="1:7" x14ac:dyDescent="0.25">
      <c r="A225" s="27" t="s">
        <v>96</v>
      </c>
      <c r="B225" s="57">
        <v>0.3</v>
      </c>
      <c r="C225" s="28" t="s">
        <v>230</v>
      </c>
      <c r="D225" s="58" t="s">
        <v>1178</v>
      </c>
      <c r="E225" s="31" t="s">
        <v>1179</v>
      </c>
      <c r="F225" s="20">
        <v>46</v>
      </c>
      <c r="G225" s="66">
        <v>32.199999999999996</v>
      </c>
    </row>
    <row r="226" spans="1:7" x14ac:dyDescent="0.25">
      <c r="A226" s="27" t="s">
        <v>96</v>
      </c>
      <c r="B226" s="57">
        <v>0.3</v>
      </c>
      <c r="C226" s="28" t="s">
        <v>230</v>
      </c>
      <c r="D226" s="29" t="s">
        <v>1180</v>
      </c>
      <c r="E226" s="58" t="s">
        <v>1181</v>
      </c>
      <c r="F226" s="20">
        <v>138</v>
      </c>
      <c r="G226" s="66">
        <v>96.6</v>
      </c>
    </row>
    <row r="227" spans="1:7" x14ac:dyDescent="0.25">
      <c r="A227" s="27" t="s">
        <v>96</v>
      </c>
      <c r="B227" s="57">
        <v>0.3</v>
      </c>
      <c r="C227" s="28" t="s">
        <v>230</v>
      </c>
      <c r="D227" s="29" t="s">
        <v>1182</v>
      </c>
      <c r="E227" s="58" t="s">
        <v>1183</v>
      </c>
      <c r="F227" s="20">
        <v>184</v>
      </c>
      <c r="G227" s="66">
        <v>128.79999999999998</v>
      </c>
    </row>
    <row r="228" spans="1:7" x14ac:dyDescent="0.25">
      <c r="A228" s="27" t="s">
        <v>96</v>
      </c>
      <c r="B228" s="57">
        <v>0.3</v>
      </c>
      <c r="C228" s="28" t="s">
        <v>230</v>
      </c>
      <c r="D228" s="29" t="s">
        <v>1184</v>
      </c>
      <c r="E228" s="58" t="s">
        <v>1185</v>
      </c>
      <c r="F228" s="20">
        <v>230</v>
      </c>
      <c r="G228" s="66">
        <v>161</v>
      </c>
    </row>
    <row r="229" spans="1:7" x14ac:dyDescent="0.25">
      <c r="A229" s="27" t="s">
        <v>96</v>
      </c>
      <c r="B229" s="57">
        <v>0.3</v>
      </c>
      <c r="C229" s="28" t="s">
        <v>230</v>
      </c>
      <c r="D229" s="29" t="s">
        <v>1186</v>
      </c>
      <c r="E229" s="58" t="s">
        <v>1187</v>
      </c>
      <c r="F229" s="20">
        <v>42</v>
      </c>
      <c r="G229" s="66">
        <v>29.4</v>
      </c>
    </row>
    <row r="230" spans="1:7" x14ac:dyDescent="0.25">
      <c r="A230" s="27" t="s">
        <v>96</v>
      </c>
      <c r="B230" s="57">
        <v>0.3</v>
      </c>
      <c r="C230" s="28" t="s">
        <v>230</v>
      </c>
      <c r="D230" s="29" t="s">
        <v>1188</v>
      </c>
      <c r="E230" s="58" t="s">
        <v>1189</v>
      </c>
      <c r="F230" s="20">
        <v>126</v>
      </c>
      <c r="G230" s="66">
        <v>88.199999999999989</v>
      </c>
    </row>
    <row r="231" spans="1:7" x14ac:dyDescent="0.25">
      <c r="A231" s="27" t="s">
        <v>96</v>
      </c>
      <c r="B231" s="57">
        <v>0.3</v>
      </c>
      <c r="C231" s="28" t="s">
        <v>230</v>
      </c>
      <c r="D231" s="29" t="s">
        <v>1190</v>
      </c>
      <c r="E231" s="58" t="s">
        <v>1191</v>
      </c>
      <c r="F231" s="20">
        <v>168</v>
      </c>
      <c r="G231" s="66">
        <v>117.6</v>
      </c>
    </row>
    <row r="232" spans="1:7" x14ac:dyDescent="0.25">
      <c r="A232" s="27" t="s">
        <v>96</v>
      </c>
      <c r="B232" s="57">
        <v>0.3</v>
      </c>
      <c r="C232" s="28" t="s">
        <v>230</v>
      </c>
      <c r="D232" s="29" t="s">
        <v>1192</v>
      </c>
      <c r="E232" s="58" t="s">
        <v>1193</v>
      </c>
      <c r="F232" s="20">
        <v>210</v>
      </c>
      <c r="G232" s="66">
        <v>147</v>
      </c>
    </row>
    <row r="233" spans="1:7" x14ac:dyDescent="0.25">
      <c r="A233" s="27" t="s">
        <v>96</v>
      </c>
      <c r="B233" s="57">
        <v>0.3</v>
      </c>
      <c r="C233" s="28" t="s">
        <v>230</v>
      </c>
      <c r="D233" s="29" t="s">
        <v>1194</v>
      </c>
      <c r="E233" s="58" t="s">
        <v>1195</v>
      </c>
      <c r="F233" s="20">
        <v>4</v>
      </c>
      <c r="G233" s="66">
        <v>2.8</v>
      </c>
    </row>
    <row r="234" spans="1:7" x14ac:dyDescent="0.25">
      <c r="A234" s="27" t="s">
        <v>96</v>
      </c>
      <c r="B234" s="57">
        <v>0.3</v>
      </c>
      <c r="C234" s="28" t="s">
        <v>230</v>
      </c>
      <c r="D234" s="29" t="s">
        <v>1196</v>
      </c>
      <c r="E234" s="58" t="s">
        <v>1197</v>
      </c>
      <c r="F234" s="20">
        <v>13</v>
      </c>
      <c r="G234" s="66">
        <v>9.1</v>
      </c>
    </row>
    <row r="235" spans="1:7" x14ac:dyDescent="0.25">
      <c r="A235" s="27" t="s">
        <v>96</v>
      </c>
      <c r="B235" s="57">
        <v>0.3</v>
      </c>
      <c r="C235" s="28" t="s">
        <v>230</v>
      </c>
      <c r="D235" s="29" t="s">
        <v>1308</v>
      </c>
      <c r="E235" s="58" t="s">
        <v>1309</v>
      </c>
      <c r="F235" s="20">
        <v>500</v>
      </c>
      <c r="G235" s="66">
        <v>350</v>
      </c>
    </row>
    <row r="236" spans="1:7" x14ac:dyDescent="0.25">
      <c r="A236" s="27" t="s">
        <v>96</v>
      </c>
      <c r="B236" s="57">
        <v>0.3</v>
      </c>
      <c r="C236" s="28" t="s">
        <v>230</v>
      </c>
      <c r="D236" s="29" t="s">
        <v>1310</v>
      </c>
      <c r="E236" s="58" t="s">
        <v>1311</v>
      </c>
      <c r="F236" s="20">
        <v>950</v>
      </c>
      <c r="G236" s="66">
        <v>665</v>
      </c>
    </row>
    <row r="237" spans="1:7" x14ac:dyDescent="0.25">
      <c r="A237" s="27" t="s">
        <v>96</v>
      </c>
      <c r="B237" s="57">
        <v>0.3</v>
      </c>
      <c r="C237" s="28" t="s">
        <v>230</v>
      </c>
      <c r="D237" s="29" t="s">
        <v>1312</v>
      </c>
      <c r="E237" s="58" t="s">
        <v>1313</v>
      </c>
      <c r="F237" s="20">
        <v>1800</v>
      </c>
      <c r="G237" s="66">
        <v>1260</v>
      </c>
    </row>
    <row r="238" spans="1:7" x14ac:dyDescent="0.25">
      <c r="A238" s="27" t="s">
        <v>96</v>
      </c>
      <c r="B238" s="57">
        <v>0.3</v>
      </c>
      <c r="C238" s="28" t="s">
        <v>230</v>
      </c>
      <c r="D238" s="29" t="s">
        <v>1314</v>
      </c>
      <c r="E238" s="58" t="s">
        <v>1315</v>
      </c>
      <c r="F238" s="20">
        <v>4250</v>
      </c>
      <c r="G238" s="66">
        <v>2975</v>
      </c>
    </row>
    <row r="239" spans="1:7" x14ac:dyDescent="0.25">
      <c r="A239" s="27" t="s">
        <v>96</v>
      </c>
      <c r="B239" s="57">
        <v>0.3</v>
      </c>
      <c r="C239" s="28" t="s">
        <v>230</v>
      </c>
      <c r="D239" s="29" t="s">
        <v>1316</v>
      </c>
      <c r="E239" s="58" t="s">
        <v>1317</v>
      </c>
      <c r="F239" s="20">
        <v>8000</v>
      </c>
      <c r="G239" s="66">
        <v>5600</v>
      </c>
    </row>
    <row r="240" spans="1:7" x14ac:dyDescent="0.25">
      <c r="A240" s="27" t="s">
        <v>96</v>
      </c>
      <c r="B240" s="57">
        <v>0.3</v>
      </c>
      <c r="C240" s="28" t="s">
        <v>230</v>
      </c>
      <c r="D240" s="29" t="s">
        <v>1318</v>
      </c>
      <c r="E240" s="58" t="s">
        <v>1319</v>
      </c>
      <c r="F240" s="20">
        <v>15000</v>
      </c>
      <c r="G240" s="66">
        <v>10500</v>
      </c>
    </row>
    <row r="241" spans="1:7" x14ac:dyDescent="0.25">
      <c r="A241" s="27" t="s">
        <v>96</v>
      </c>
      <c r="B241" s="57">
        <v>0.3</v>
      </c>
      <c r="C241" s="28" t="s">
        <v>230</v>
      </c>
      <c r="D241" s="29" t="s">
        <v>1198</v>
      </c>
      <c r="E241" s="58" t="s">
        <v>1199</v>
      </c>
      <c r="F241" s="20">
        <v>18</v>
      </c>
      <c r="G241" s="66">
        <v>12.6</v>
      </c>
    </row>
    <row r="242" spans="1:7" x14ac:dyDescent="0.25">
      <c r="A242" s="27" t="s">
        <v>96</v>
      </c>
      <c r="B242" s="57">
        <v>0.3</v>
      </c>
      <c r="C242" s="28" t="s">
        <v>230</v>
      </c>
      <c r="D242" s="58" t="s">
        <v>1200</v>
      </c>
      <c r="E242" s="31" t="s">
        <v>1201</v>
      </c>
      <c r="F242" s="20">
        <v>22</v>
      </c>
      <c r="G242" s="66">
        <v>15.399999999999999</v>
      </c>
    </row>
    <row r="243" spans="1:7" x14ac:dyDescent="0.25">
      <c r="A243" s="27" t="s">
        <v>96</v>
      </c>
      <c r="B243" s="57">
        <v>0.3</v>
      </c>
      <c r="C243" s="28" t="s">
        <v>230</v>
      </c>
      <c r="D243" s="29" t="s">
        <v>1202</v>
      </c>
      <c r="E243" s="58" t="s">
        <v>1203</v>
      </c>
      <c r="F243" s="20">
        <v>4</v>
      </c>
      <c r="G243" s="66">
        <v>2.8</v>
      </c>
    </row>
    <row r="244" spans="1:7" x14ac:dyDescent="0.25">
      <c r="A244" s="27" t="s">
        <v>96</v>
      </c>
      <c r="B244" s="57">
        <v>0.3</v>
      </c>
      <c r="C244" s="28" t="s">
        <v>230</v>
      </c>
      <c r="D244" s="29" t="s">
        <v>1204</v>
      </c>
      <c r="E244" s="58" t="s">
        <v>1205</v>
      </c>
      <c r="F244" s="20">
        <v>11</v>
      </c>
      <c r="G244" s="66">
        <v>7.6999999999999993</v>
      </c>
    </row>
    <row r="245" spans="1:7" x14ac:dyDescent="0.25">
      <c r="A245" s="27" t="s">
        <v>96</v>
      </c>
      <c r="B245" s="57">
        <v>0.3</v>
      </c>
      <c r="C245" s="28" t="s">
        <v>230</v>
      </c>
      <c r="D245" s="29" t="s">
        <v>1206</v>
      </c>
      <c r="E245" s="58" t="s">
        <v>1207</v>
      </c>
      <c r="F245" s="20">
        <v>14</v>
      </c>
      <c r="G245" s="66">
        <v>9.7999999999999989</v>
      </c>
    </row>
    <row r="246" spans="1:7" x14ac:dyDescent="0.25">
      <c r="A246" s="27" t="s">
        <v>96</v>
      </c>
      <c r="B246" s="57">
        <v>0.3</v>
      </c>
      <c r="C246" s="28" t="s">
        <v>230</v>
      </c>
      <c r="D246" s="29" t="s">
        <v>1208</v>
      </c>
      <c r="E246" s="58" t="s">
        <v>1209</v>
      </c>
      <c r="F246" s="20">
        <v>18</v>
      </c>
      <c r="G246" s="66">
        <v>12.6</v>
      </c>
    </row>
    <row r="247" spans="1:7" x14ac:dyDescent="0.25">
      <c r="A247" s="27" t="s">
        <v>96</v>
      </c>
      <c r="B247" s="57">
        <v>0.3</v>
      </c>
      <c r="C247" s="28" t="s">
        <v>230</v>
      </c>
      <c r="D247" s="29" t="s">
        <v>1210</v>
      </c>
      <c r="E247" s="58" t="s">
        <v>1211</v>
      </c>
      <c r="F247" s="20">
        <v>3</v>
      </c>
      <c r="G247" s="66">
        <v>2.0999999999999996</v>
      </c>
    </row>
    <row r="248" spans="1:7" x14ac:dyDescent="0.25">
      <c r="A248" s="27" t="s">
        <v>96</v>
      </c>
      <c r="B248" s="57">
        <v>0.3</v>
      </c>
      <c r="C248" s="28" t="s">
        <v>230</v>
      </c>
      <c r="D248" s="29" t="s">
        <v>1212</v>
      </c>
      <c r="E248" s="58" t="s">
        <v>1213</v>
      </c>
      <c r="F248" s="20">
        <v>9</v>
      </c>
      <c r="G248" s="66">
        <v>6.3</v>
      </c>
    </row>
    <row r="249" spans="1:7" x14ac:dyDescent="0.25">
      <c r="A249" s="27" t="s">
        <v>96</v>
      </c>
      <c r="B249" s="57">
        <v>0.3</v>
      </c>
      <c r="C249" s="28" t="s">
        <v>230</v>
      </c>
      <c r="D249" s="29" t="s">
        <v>1214</v>
      </c>
      <c r="E249" s="58" t="s">
        <v>1215</v>
      </c>
      <c r="F249" s="20">
        <v>12</v>
      </c>
      <c r="G249" s="66">
        <v>8.3999999999999986</v>
      </c>
    </row>
    <row r="250" spans="1:7" x14ac:dyDescent="0.25">
      <c r="A250" s="27" t="s">
        <v>96</v>
      </c>
      <c r="B250" s="57">
        <v>0.3</v>
      </c>
      <c r="C250" s="28" t="s">
        <v>230</v>
      </c>
      <c r="D250" s="29" t="s">
        <v>1216</v>
      </c>
      <c r="E250" s="58" t="s">
        <v>1217</v>
      </c>
      <c r="F250" s="20">
        <v>15</v>
      </c>
      <c r="G250" s="66">
        <v>10.5</v>
      </c>
    </row>
    <row r="251" spans="1:7" x14ac:dyDescent="0.25">
      <c r="A251" s="27" t="s">
        <v>96</v>
      </c>
      <c r="B251" s="28">
        <v>0.3</v>
      </c>
      <c r="C251" s="28" t="s">
        <v>230</v>
      </c>
      <c r="D251" s="58" t="s">
        <v>1218</v>
      </c>
      <c r="E251" s="31" t="s">
        <v>1219</v>
      </c>
      <c r="F251" s="20">
        <v>50</v>
      </c>
      <c r="G251" s="66">
        <v>35</v>
      </c>
    </row>
    <row r="252" spans="1:7" x14ac:dyDescent="0.25">
      <c r="A252" s="27" t="s">
        <v>96</v>
      </c>
      <c r="B252" s="57">
        <v>0.3</v>
      </c>
      <c r="C252" s="28" t="s">
        <v>230</v>
      </c>
      <c r="D252" s="29" t="s">
        <v>1220</v>
      </c>
      <c r="E252" s="58" t="s">
        <v>1221</v>
      </c>
      <c r="F252" s="20">
        <v>151</v>
      </c>
      <c r="G252" s="66">
        <v>105.69999999999999</v>
      </c>
    </row>
    <row r="253" spans="1:7" x14ac:dyDescent="0.25">
      <c r="A253" s="27" t="s">
        <v>96</v>
      </c>
      <c r="B253" s="57">
        <v>0.3</v>
      </c>
      <c r="C253" s="28" t="s">
        <v>230</v>
      </c>
      <c r="D253" s="29" t="s">
        <v>1222</v>
      </c>
      <c r="E253" s="58" t="s">
        <v>1223</v>
      </c>
      <c r="F253" s="20">
        <v>202</v>
      </c>
      <c r="G253" s="66">
        <v>141.39999999999998</v>
      </c>
    </row>
    <row r="254" spans="1:7" x14ac:dyDescent="0.25">
      <c r="A254" s="27" t="s">
        <v>96</v>
      </c>
      <c r="B254" s="57">
        <v>0.3</v>
      </c>
      <c r="C254" s="28" t="s">
        <v>230</v>
      </c>
      <c r="D254" s="29" t="s">
        <v>1224</v>
      </c>
      <c r="E254" s="58" t="s">
        <v>1225</v>
      </c>
      <c r="F254" s="20">
        <v>252</v>
      </c>
      <c r="G254" s="66">
        <v>176.39999999999998</v>
      </c>
    </row>
    <row r="255" spans="1:7" x14ac:dyDescent="0.25">
      <c r="A255" s="27" t="s">
        <v>96</v>
      </c>
      <c r="B255" s="57">
        <v>0.3</v>
      </c>
      <c r="C255" s="28" t="s">
        <v>230</v>
      </c>
      <c r="D255" s="29" t="s">
        <v>1226</v>
      </c>
      <c r="E255" s="58" t="s">
        <v>1227</v>
      </c>
      <c r="F255" s="20">
        <v>46</v>
      </c>
      <c r="G255" s="66">
        <v>32.199999999999996</v>
      </c>
    </row>
    <row r="256" spans="1:7" x14ac:dyDescent="0.25">
      <c r="A256" s="27" t="s">
        <v>96</v>
      </c>
      <c r="B256" s="57">
        <v>0.3</v>
      </c>
      <c r="C256" s="28" t="s">
        <v>230</v>
      </c>
      <c r="D256" s="29" t="s">
        <v>1228</v>
      </c>
      <c r="E256" s="58" t="s">
        <v>1229</v>
      </c>
      <c r="F256" s="20">
        <v>138</v>
      </c>
      <c r="G256" s="66">
        <v>96.6</v>
      </c>
    </row>
    <row r="257" spans="1:7" x14ac:dyDescent="0.25">
      <c r="A257" s="27" t="s">
        <v>96</v>
      </c>
      <c r="B257" s="57">
        <v>0.3</v>
      </c>
      <c r="C257" s="28" t="s">
        <v>230</v>
      </c>
      <c r="D257" s="29" t="s">
        <v>1230</v>
      </c>
      <c r="E257" s="58" t="s">
        <v>1231</v>
      </c>
      <c r="F257" s="20">
        <v>185</v>
      </c>
      <c r="G257" s="66">
        <v>129.5</v>
      </c>
    </row>
    <row r="258" spans="1:7" x14ac:dyDescent="0.25">
      <c r="A258" s="27" t="s">
        <v>96</v>
      </c>
      <c r="B258" s="57">
        <v>0.3</v>
      </c>
      <c r="C258" s="28" t="s">
        <v>230</v>
      </c>
      <c r="D258" s="29" t="s">
        <v>1232</v>
      </c>
      <c r="E258" s="58" t="s">
        <v>1233</v>
      </c>
      <c r="F258" s="20">
        <v>231</v>
      </c>
      <c r="G258" s="66">
        <v>161.69999999999999</v>
      </c>
    </row>
    <row r="259" spans="1:7" x14ac:dyDescent="0.25">
      <c r="A259" s="27" t="s">
        <v>96</v>
      </c>
      <c r="B259" s="57">
        <v>0.3</v>
      </c>
      <c r="C259" s="28" t="s">
        <v>230</v>
      </c>
      <c r="D259" s="29" t="s">
        <v>1234</v>
      </c>
      <c r="E259" s="58" t="s">
        <v>1235</v>
      </c>
      <c r="F259" s="20">
        <v>42</v>
      </c>
      <c r="G259" s="66">
        <v>29.4</v>
      </c>
    </row>
    <row r="260" spans="1:7" x14ac:dyDescent="0.25">
      <c r="A260" s="27" t="s">
        <v>96</v>
      </c>
      <c r="B260" s="57">
        <v>0.3</v>
      </c>
      <c r="C260" s="28" t="s">
        <v>230</v>
      </c>
      <c r="D260" s="29" t="s">
        <v>1236</v>
      </c>
      <c r="E260" s="58" t="s">
        <v>1237</v>
      </c>
      <c r="F260" s="20">
        <v>126</v>
      </c>
      <c r="G260" s="66">
        <v>88.199999999999989</v>
      </c>
    </row>
    <row r="261" spans="1:7" x14ac:dyDescent="0.25">
      <c r="A261" s="27" t="s">
        <v>96</v>
      </c>
      <c r="B261" s="57">
        <v>0.3</v>
      </c>
      <c r="C261" s="28" t="s">
        <v>230</v>
      </c>
      <c r="D261" s="29" t="s">
        <v>1238</v>
      </c>
      <c r="E261" s="58" t="s">
        <v>1239</v>
      </c>
      <c r="F261" s="20">
        <v>168</v>
      </c>
      <c r="G261" s="66">
        <v>117.6</v>
      </c>
    </row>
    <row r="262" spans="1:7" x14ac:dyDescent="0.25">
      <c r="A262" s="27" t="s">
        <v>96</v>
      </c>
      <c r="B262" s="57">
        <v>0.3</v>
      </c>
      <c r="C262" s="28" t="s">
        <v>230</v>
      </c>
      <c r="D262" s="29" t="s">
        <v>1240</v>
      </c>
      <c r="E262" s="58" t="s">
        <v>1241</v>
      </c>
      <c r="F262" s="20">
        <v>210</v>
      </c>
      <c r="G262" s="66">
        <v>147</v>
      </c>
    </row>
    <row r="263" spans="1:7" x14ac:dyDescent="0.25">
      <c r="A263" s="27" t="s">
        <v>96</v>
      </c>
      <c r="B263" s="57">
        <v>0.3</v>
      </c>
      <c r="C263" s="28" t="s">
        <v>230</v>
      </c>
      <c r="D263" s="29" t="s">
        <v>1242</v>
      </c>
      <c r="E263" s="58" t="s">
        <v>1243</v>
      </c>
      <c r="F263" s="20">
        <v>15</v>
      </c>
      <c r="G263" s="66">
        <v>10.5</v>
      </c>
    </row>
    <row r="264" spans="1:7" x14ac:dyDescent="0.25">
      <c r="A264" s="27" t="s">
        <v>96</v>
      </c>
      <c r="B264" s="57">
        <v>0.3</v>
      </c>
      <c r="C264" s="28" t="s">
        <v>230</v>
      </c>
      <c r="D264" s="29" t="s">
        <v>1244</v>
      </c>
      <c r="E264" s="58" t="s">
        <v>1245</v>
      </c>
      <c r="F264" s="20">
        <v>44</v>
      </c>
      <c r="G264" s="66">
        <v>30.799999999999997</v>
      </c>
    </row>
    <row r="265" spans="1:7" x14ac:dyDescent="0.25">
      <c r="A265" s="27" t="s">
        <v>96</v>
      </c>
      <c r="B265" s="57">
        <v>0.3</v>
      </c>
      <c r="C265" s="28" t="s">
        <v>230</v>
      </c>
      <c r="D265" s="29" t="s">
        <v>1246</v>
      </c>
      <c r="E265" s="58" t="s">
        <v>1247</v>
      </c>
      <c r="F265" s="20">
        <v>58</v>
      </c>
      <c r="G265" s="66">
        <v>40.599999999999994</v>
      </c>
    </row>
    <row r="266" spans="1:7" x14ac:dyDescent="0.25">
      <c r="A266" s="27" t="s">
        <v>96</v>
      </c>
      <c r="B266" s="57">
        <v>0.3</v>
      </c>
      <c r="C266" s="28" t="s">
        <v>230</v>
      </c>
      <c r="D266" s="29" t="s">
        <v>1248</v>
      </c>
      <c r="E266" s="58" t="s">
        <v>1249</v>
      </c>
      <c r="F266" s="20">
        <v>73</v>
      </c>
      <c r="G266" s="66">
        <v>51.099999999999994</v>
      </c>
    </row>
    <row r="267" spans="1:7" x14ac:dyDescent="0.25">
      <c r="A267" s="27" t="s">
        <v>96</v>
      </c>
      <c r="B267" s="57">
        <v>0.3</v>
      </c>
      <c r="C267" s="28" t="s">
        <v>230</v>
      </c>
      <c r="D267" s="29" t="s">
        <v>1250</v>
      </c>
      <c r="E267" s="58" t="s">
        <v>1251</v>
      </c>
      <c r="F267" s="20">
        <v>12</v>
      </c>
      <c r="G267" s="66">
        <v>8.3999999999999986</v>
      </c>
    </row>
    <row r="268" spans="1:7" x14ac:dyDescent="0.25">
      <c r="A268" s="27" t="s">
        <v>96</v>
      </c>
      <c r="B268" s="57">
        <v>0.3</v>
      </c>
      <c r="C268" s="28" t="s">
        <v>230</v>
      </c>
      <c r="D268" s="29" t="s">
        <v>1252</v>
      </c>
      <c r="E268" s="58" t="s">
        <v>1253</v>
      </c>
      <c r="F268" s="20">
        <v>35</v>
      </c>
      <c r="G268" s="66">
        <v>24.5</v>
      </c>
    </row>
    <row r="269" spans="1:7" x14ac:dyDescent="0.25">
      <c r="A269" s="27" t="s">
        <v>96</v>
      </c>
      <c r="B269" s="57">
        <v>0.3</v>
      </c>
      <c r="C269" s="28" t="s">
        <v>230</v>
      </c>
      <c r="D269" s="29" t="s">
        <v>1254</v>
      </c>
      <c r="E269" s="58" t="s">
        <v>1255</v>
      </c>
      <c r="F269" s="20">
        <v>47</v>
      </c>
      <c r="G269" s="66">
        <v>32.9</v>
      </c>
    </row>
    <row r="270" spans="1:7" x14ac:dyDescent="0.25">
      <c r="A270" s="27" t="s">
        <v>96</v>
      </c>
      <c r="B270" s="57">
        <v>0.3</v>
      </c>
      <c r="C270" s="28" t="s">
        <v>230</v>
      </c>
      <c r="D270" s="29" t="s">
        <v>1256</v>
      </c>
      <c r="E270" s="58" t="s">
        <v>1257</v>
      </c>
      <c r="F270" s="20">
        <v>58</v>
      </c>
      <c r="G270" s="66">
        <v>40.599999999999994</v>
      </c>
    </row>
    <row r="271" spans="1:7" x14ac:dyDescent="0.25">
      <c r="A271" s="27" t="s">
        <v>96</v>
      </c>
      <c r="B271" s="57">
        <v>0.3</v>
      </c>
      <c r="C271" s="28" t="s">
        <v>230</v>
      </c>
      <c r="D271" s="29" t="s">
        <v>1258</v>
      </c>
      <c r="E271" s="58" t="s">
        <v>1259</v>
      </c>
      <c r="F271" s="20">
        <v>10</v>
      </c>
      <c r="G271" s="66">
        <v>7</v>
      </c>
    </row>
    <row r="272" spans="1:7" x14ac:dyDescent="0.25">
      <c r="A272" s="27" t="s">
        <v>96</v>
      </c>
      <c r="B272" s="57">
        <v>0.3</v>
      </c>
      <c r="C272" s="28" t="s">
        <v>230</v>
      </c>
      <c r="D272" s="29" t="s">
        <v>1260</v>
      </c>
      <c r="E272" s="58" t="s">
        <v>1261</v>
      </c>
      <c r="F272" s="20">
        <v>29</v>
      </c>
      <c r="G272" s="66">
        <v>20.299999999999997</v>
      </c>
    </row>
    <row r="273" spans="1:7" x14ac:dyDescent="0.25">
      <c r="A273" s="27" t="s">
        <v>96</v>
      </c>
      <c r="B273" s="57">
        <v>0.3</v>
      </c>
      <c r="C273" s="28" t="s">
        <v>230</v>
      </c>
      <c r="D273" s="29" t="s">
        <v>1262</v>
      </c>
      <c r="E273" s="58" t="s">
        <v>1263</v>
      </c>
      <c r="F273" s="20">
        <v>39</v>
      </c>
      <c r="G273" s="66">
        <v>27.299999999999997</v>
      </c>
    </row>
    <row r="274" spans="1:7" x14ac:dyDescent="0.25">
      <c r="A274" s="27" t="s">
        <v>96</v>
      </c>
      <c r="B274" s="57">
        <v>0.3</v>
      </c>
      <c r="C274" s="28" t="s">
        <v>230</v>
      </c>
      <c r="D274" s="29" t="s">
        <v>1264</v>
      </c>
      <c r="E274" s="58" t="s">
        <v>1265</v>
      </c>
      <c r="F274" s="20">
        <v>49</v>
      </c>
      <c r="G274" s="66">
        <v>34.299999999999997</v>
      </c>
    </row>
    <row r="275" spans="1:7" x14ac:dyDescent="0.25">
      <c r="A275" s="27" t="s">
        <v>96</v>
      </c>
      <c r="B275" s="57">
        <v>0.3</v>
      </c>
      <c r="C275" s="28" t="s">
        <v>230</v>
      </c>
      <c r="D275" s="29" t="s">
        <v>1122</v>
      </c>
      <c r="E275" s="58" t="s">
        <v>1123</v>
      </c>
      <c r="F275" s="20">
        <v>32</v>
      </c>
      <c r="G275" s="66">
        <v>22.4</v>
      </c>
    </row>
    <row r="276" spans="1:7" x14ac:dyDescent="0.25">
      <c r="A276" s="27" t="s">
        <v>96</v>
      </c>
      <c r="B276" s="57">
        <v>0.3</v>
      </c>
      <c r="C276" s="28" t="s">
        <v>230</v>
      </c>
      <c r="D276" s="29" t="s">
        <v>1124</v>
      </c>
      <c r="E276" s="58" t="s">
        <v>1125</v>
      </c>
      <c r="F276" s="20">
        <v>95</v>
      </c>
      <c r="G276" s="66">
        <v>66.5</v>
      </c>
    </row>
    <row r="277" spans="1:7" x14ac:dyDescent="0.25">
      <c r="A277" s="27" t="s">
        <v>96</v>
      </c>
      <c r="B277" s="57">
        <v>0.3</v>
      </c>
      <c r="C277" s="28" t="s">
        <v>230</v>
      </c>
      <c r="D277" s="29" t="s">
        <v>1126</v>
      </c>
      <c r="E277" s="58" t="s">
        <v>1127</v>
      </c>
      <c r="F277" s="20">
        <v>126</v>
      </c>
      <c r="G277" s="66">
        <v>88.199999999999989</v>
      </c>
    </row>
    <row r="278" spans="1:7" x14ac:dyDescent="0.25">
      <c r="A278" s="27" t="s">
        <v>96</v>
      </c>
      <c r="B278" s="57">
        <v>0.3</v>
      </c>
      <c r="C278" s="28" t="s">
        <v>230</v>
      </c>
      <c r="D278" s="29" t="s">
        <v>1128</v>
      </c>
      <c r="E278" s="58" t="s">
        <v>1129</v>
      </c>
      <c r="F278" s="20">
        <v>158</v>
      </c>
      <c r="G278" s="66">
        <v>110.6</v>
      </c>
    </row>
    <row r="279" spans="1:7" x14ac:dyDescent="0.25">
      <c r="A279" s="27" t="s">
        <v>96</v>
      </c>
      <c r="B279" s="57">
        <v>0.3</v>
      </c>
      <c r="C279" s="28" t="s">
        <v>230</v>
      </c>
      <c r="D279" s="29" t="s">
        <v>1130</v>
      </c>
      <c r="E279" s="58" t="s">
        <v>1131</v>
      </c>
      <c r="F279" s="20">
        <v>29</v>
      </c>
      <c r="G279" s="66">
        <v>20.299999999999997</v>
      </c>
    </row>
    <row r="280" spans="1:7" x14ac:dyDescent="0.25">
      <c r="A280" s="27" t="s">
        <v>96</v>
      </c>
      <c r="B280" s="57">
        <v>0.3</v>
      </c>
      <c r="C280" s="28" t="s">
        <v>230</v>
      </c>
      <c r="D280" s="29" t="s">
        <v>1132</v>
      </c>
      <c r="E280" s="58" t="s">
        <v>1133</v>
      </c>
      <c r="F280" s="20">
        <v>87</v>
      </c>
      <c r="G280" s="66">
        <v>60.9</v>
      </c>
    </row>
    <row r="281" spans="1:7" x14ac:dyDescent="0.25">
      <c r="A281" s="27" t="s">
        <v>96</v>
      </c>
      <c r="B281" s="57">
        <v>0.3</v>
      </c>
      <c r="C281" s="28" t="s">
        <v>230</v>
      </c>
      <c r="D281" s="29" t="s">
        <v>1134</v>
      </c>
      <c r="E281" s="58" t="s">
        <v>1135</v>
      </c>
      <c r="F281" s="20">
        <v>116</v>
      </c>
      <c r="G281" s="66">
        <v>81.199999999999989</v>
      </c>
    </row>
    <row r="282" spans="1:7" x14ac:dyDescent="0.25">
      <c r="A282" s="27" t="s">
        <v>96</v>
      </c>
      <c r="B282" s="57">
        <v>0.3</v>
      </c>
      <c r="C282" s="28" t="s">
        <v>230</v>
      </c>
      <c r="D282" s="29" t="s">
        <v>1136</v>
      </c>
      <c r="E282" s="58" t="s">
        <v>1137</v>
      </c>
      <c r="F282" s="20">
        <v>145</v>
      </c>
      <c r="G282" s="66">
        <v>101.5</v>
      </c>
    </row>
    <row r="283" spans="1:7" x14ac:dyDescent="0.25">
      <c r="A283" s="27" t="s">
        <v>96</v>
      </c>
      <c r="B283" s="57">
        <v>0.3</v>
      </c>
      <c r="C283" s="28" t="s">
        <v>230</v>
      </c>
      <c r="D283" s="29" t="s">
        <v>1138</v>
      </c>
      <c r="E283" s="58" t="s">
        <v>1139</v>
      </c>
      <c r="F283" s="20">
        <v>27</v>
      </c>
      <c r="G283" s="66">
        <v>18.899999999999999</v>
      </c>
    </row>
    <row r="284" spans="1:7" x14ac:dyDescent="0.25">
      <c r="A284" s="27" t="s">
        <v>96</v>
      </c>
      <c r="B284" s="57">
        <v>0.3</v>
      </c>
      <c r="C284" s="28" t="s">
        <v>230</v>
      </c>
      <c r="D284" s="29" t="s">
        <v>1140</v>
      </c>
      <c r="E284" s="58" t="s">
        <v>1141</v>
      </c>
      <c r="F284" s="20">
        <v>80</v>
      </c>
      <c r="G284" s="66">
        <v>56</v>
      </c>
    </row>
    <row r="285" spans="1:7" x14ac:dyDescent="0.25">
      <c r="A285" s="27" t="s">
        <v>96</v>
      </c>
      <c r="B285" s="57">
        <v>0.3</v>
      </c>
      <c r="C285" s="28" t="s">
        <v>230</v>
      </c>
      <c r="D285" s="29" t="s">
        <v>1142</v>
      </c>
      <c r="E285" s="58" t="s">
        <v>1143</v>
      </c>
      <c r="F285" s="20">
        <v>107</v>
      </c>
      <c r="G285" s="66">
        <v>74.899999999999991</v>
      </c>
    </row>
    <row r="286" spans="1:7" x14ac:dyDescent="0.25">
      <c r="A286" s="27" t="s">
        <v>96</v>
      </c>
      <c r="B286" s="57">
        <v>0.3</v>
      </c>
      <c r="C286" s="28" t="s">
        <v>230</v>
      </c>
      <c r="D286" s="29" t="s">
        <v>1144</v>
      </c>
      <c r="E286" s="58" t="s">
        <v>1145</v>
      </c>
      <c r="F286" s="20">
        <v>133</v>
      </c>
      <c r="G286" s="66">
        <v>93.1</v>
      </c>
    </row>
    <row r="287" spans="1:7" x14ac:dyDescent="0.25">
      <c r="A287" s="27" t="s">
        <v>96</v>
      </c>
      <c r="B287" s="57">
        <v>0.3</v>
      </c>
      <c r="C287" s="28" t="s">
        <v>230</v>
      </c>
      <c r="D287" s="29" t="s">
        <v>990</v>
      </c>
      <c r="E287" s="58" t="s">
        <v>991</v>
      </c>
      <c r="F287" s="20">
        <v>95</v>
      </c>
      <c r="G287" s="66">
        <v>66.5</v>
      </c>
    </row>
    <row r="288" spans="1:7" x14ac:dyDescent="0.25">
      <c r="A288" s="27" t="s">
        <v>96</v>
      </c>
      <c r="B288" s="57">
        <v>0.3</v>
      </c>
      <c r="C288" s="28" t="s">
        <v>230</v>
      </c>
      <c r="D288" s="29" t="s">
        <v>1004</v>
      </c>
      <c r="E288" s="58" t="s">
        <v>1005</v>
      </c>
      <c r="F288" s="20">
        <v>284</v>
      </c>
      <c r="G288" s="66">
        <v>198.79999999999998</v>
      </c>
    </row>
    <row r="289" spans="1:7" x14ac:dyDescent="0.25">
      <c r="A289" s="27" t="s">
        <v>96</v>
      </c>
      <c r="B289" s="57">
        <v>0.3</v>
      </c>
      <c r="C289" s="28" t="s">
        <v>230</v>
      </c>
      <c r="D289" s="29" t="s">
        <v>1018</v>
      </c>
      <c r="E289" s="58" t="s">
        <v>1019</v>
      </c>
      <c r="F289" s="20">
        <v>378</v>
      </c>
      <c r="G289" s="66">
        <v>264.59999999999997</v>
      </c>
    </row>
    <row r="290" spans="1:7" x14ac:dyDescent="0.25">
      <c r="A290" s="27" t="s">
        <v>96</v>
      </c>
      <c r="B290" s="57">
        <v>0.3</v>
      </c>
      <c r="C290" s="28" t="s">
        <v>230</v>
      </c>
      <c r="D290" s="29" t="s">
        <v>1032</v>
      </c>
      <c r="E290" s="58" t="s">
        <v>1033</v>
      </c>
      <c r="F290" s="20">
        <v>473</v>
      </c>
      <c r="G290" s="66">
        <v>331.09999999999997</v>
      </c>
    </row>
    <row r="291" spans="1:7" x14ac:dyDescent="0.25">
      <c r="A291" s="83" t="s">
        <v>96</v>
      </c>
      <c r="B291" s="84">
        <v>0.3</v>
      </c>
      <c r="C291" s="85" t="s">
        <v>230</v>
      </c>
      <c r="D291" s="86" t="s">
        <v>992</v>
      </c>
      <c r="E291" s="74" t="s">
        <v>993</v>
      </c>
      <c r="F291" s="20">
        <v>85</v>
      </c>
      <c r="G291" s="66">
        <v>59.499999999999993</v>
      </c>
    </row>
    <row r="292" spans="1:7" x14ac:dyDescent="0.25">
      <c r="A292" s="27" t="s">
        <v>96</v>
      </c>
      <c r="B292" s="57">
        <v>0.3</v>
      </c>
      <c r="C292" s="28" t="s">
        <v>230</v>
      </c>
      <c r="D292" s="58" t="s">
        <v>1006</v>
      </c>
      <c r="E292" s="31" t="s">
        <v>1007</v>
      </c>
      <c r="F292" s="87">
        <v>255</v>
      </c>
      <c r="G292" s="88">
        <v>178.5</v>
      </c>
    </row>
    <row r="293" spans="1:7" x14ac:dyDescent="0.25">
      <c r="A293" s="27" t="s">
        <v>96</v>
      </c>
      <c r="B293" s="57">
        <v>0.3</v>
      </c>
      <c r="C293" s="28" t="s">
        <v>230</v>
      </c>
      <c r="D293" s="58" t="s">
        <v>1020</v>
      </c>
      <c r="E293" s="31" t="s">
        <v>1021</v>
      </c>
      <c r="F293" s="87">
        <v>340</v>
      </c>
      <c r="G293" s="88">
        <v>237.99999999999997</v>
      </c>
    </row>
    <row r="294" spans="1:7" x14ac:dyDescent="0.25">
      <c r="A294" s="27" t="s">
        <v>96</v>
      </c>
      <c r="B294" s="57">
        <v>0.3</v>
      </c>
      <c r="C294" s="28" t="s">
        <v>230</v>
      </c>
      <c r="D294" s="58" t="s">
        <v>1034</v>
      </c>
      <c r="E294" s="31" t="s">
        <v>1035</v>
      </c>
      <c r="F294" s="87">
        <v>425</v>
      </c>
      <c r="G294" s="88">
        <v>297.5</v>
      </c>
    </row>
    <row r="295" spans="1:7" x14ac:dyDescent="0.25">
      <c r="A295" s="27" t="s">
        <v>96</v>
      </c>
      <c r="B295" s="57">
        <v>0.3</v>
      </c>
      <c r="C295" s="28" t="s">
        <v>230</v>
      </c>
      <c r="D295" s="58" t="s">
        <v>994</v>
      </c>
      <c r="E295" s="31" t="s">
        <v>995</v>
      </c>
      <c r="F295" s="87">
        <v>76</v>
      </c>
      <c r="G295" s="88">
        <v>53.199999999999996</v>
      </c>
    </row>
    <row r="296" spans="1:7" x14ac:dyDescent="0.25">
      <c r="A296" s="27" t="s">
        <v>96</v>
      </c>
      <c r="B296" s="57">
        <v>0.3</v>
      </c>
      <c r="C296" s="28" t="s">
        <v>230</v>
      </c>
      <c r="D296" s="58" t="s">
        <v>1008</v>
      </c>
      <c r="E296" s="31" t="s">
        <v>1009</v>
      </c>
      <c r="F296" s="87">
        <v>227</v>
      </c>
      <c r="G296" s="88">
        <v>158.89999999999998</v>
      </c>
    </row>
    <row r="297" spans="1:7" x14ac:dyDescent="0.25">
      <c r="A297" s="27" t="s">
        <v>96</v>
      </c>
      <c r="B297" s="57">
        <v>0.3</v>
      </c>
      <c r="C297" s="28" t="s">
        <v>230</v>
      </c>
      <c r="D297" s="58" t="s">
        <v>1022</v>
      </c>
      <c r="E297" s="31" t="s">
        <v>1023</v>
      </c>
      <c r="F297" s="87">
        <v>303</v>
      </c>
      <c r="G297" s="88">
        <v>212.1</v>
      </c>
    </row>
    <row r="298" spans="1:7" x14ac:dyDescent="0.25">
      <c r="A298" s="27" t="s">
        <v>96</v>
      </c>
      <c r="B298" s="57">
        <v>0.3</v>
      </c>
      <c r="C298" s="28" t="s">
        <v>230</v>
      </c>
      <c r="D298" s="58" t="s">
        <v>1036</v>
      </c>
      <c r="E298" s="31" t="s">
        <v>1037</v>
      </c>
      <c r="F298" s="87">
        <v>378</v>
      </c>
      <c r="G298" s="88">
        <v>264.59999999999997</v>
      </c>
    </row>
    <row r="299" spans="1:7" x14ac:dyDescent="0.25">
      <c r="A299" s="27" t="s">
        <v>96</v>
      </c>
      <c r="B299" s="57">
        <v>0.3</v>
      </c>
      <c r="C299" s="28" t="s">
        <v>230</v>
      </c>
      <c r="D299" s="58" t="s">
        <v>988</v>
      </c>
      <c r="E299" s="31" t="s">
        <v>989</v>
      </c>
      <c r="F299" s="87">
        <v>66</v>
      </c>
      <c r="G299" s="88">
        <v>46.199999999999996</v>
      </c>
    </row>
    <row r="300" spans="1:7" x14ac:dyDescent="0.25">
      <c r="A300" s="27" t="s">
        <v>96</v>
      </c>
      <c r="B300" s="57">
        <v>0.3</v>
      </c>
      <c r="C300" s="28" t="s">
        <v>230</v>
      </c>
      <c r="D300" s="58" t="s">
        <v>1002</v>
      </c>
      <c r="E300" s="31" t="s">
        <v>1003</v>
      </c>
      <c r="F300" s="87">
        <v>199</v>
      </c>
      <c r="G300" s="88">
        <v>139.29999999999998</v>
      </c>
    </row>
    <row r="301" spans="1:7" x14ac:dyDescent="0.25">
      <c r="A301" s="27" t="s">
        <v>96</v>
      </c>
      <c r="B301" s="57">
        <v>0.3</v>
      </c>
      <c r="C301" s="28" t="s">
        <v>230</v>
      </c>
      <c r="D301" s="58" t="s">
        <v>1016</v>
      </c>
      <c r="E301" s="31" t="s">
        <v>1017</v>
      </c>
      <c r="F301" s="87">
        <v>265</v>
      </c>
      <c r="G301" s="88">
        <v>185.5</v>
      </c>
    </row>
    <row r="302" spans="1:7" x14ac:dyDescent="0.25">
      <c r="A302" s="27" t="s">
        <v>96</v>
      </c>
      <c r="B302" s="57">
        <v>0.3</v>
      </c>
      <c r="C302" s="28" t="s">
        <v>230</v>
      </c>
      <c r="D302" s="58" t="s">
        <v>1030</v>
      </c>
      <c r="E302" s="31" t="s">
        <v>1031</v>
      </c>
      <c r="F302" s="87">
        <v>331</v>
      </c>
      <c r="G302" s="88">
        <v>231.7</v>
      </c>
    </row>
    <row r="303" spans="1:7" x14ac:dyDescent="0.25">
      <c r="A303" s="27" t="s">
        <v>96</v>
      </c>
      <c r="B303" s="57">
        <v>0.3</v>
      </c>
      <c r="C303" s="28" t="s">
        <v>230</v>
      </c>
      <c r="D303" s="58" t="s">
        <v>982</v>
      </c>
      <c r="E303" s="31" t="s">
        <v>983</v>
      </c>
      <c r="F303" s="87">
        <v>61</v>
      </c>
      <c r="G303" s="88">
        <v>42.699999999999996</v>
      </c>
    </row>
    <row r="304" spans="1:7" x14ac:dyDescent="0.25">
      <c r="A304" s="27" t="s">
        <v>96</v>
      </c>
      <c r="B304" s="57">
        <v>0.3</v>
      </c>
      <c r="C304" s="28" t="s">
        <v>230</v>
      </c>
      <c r="D304" s="58" t="s">
        <v>996</v>
      </c>
      <c r="E304" s="31" t="s">
        <v>997</v>
      </c>
      <c r="F304" s="87">
        <v>184</v>
      </c>
      <c r="G304" s="88">
        <v>128.79999999999998</v>
      </c>
    </row>
    <row r="305" spans="1:7" x14ac:dyDescent="0.25">
      <c r="A305" s="27" t="s">
        <v>96</v>
      </c>
      <c r="B305" s="57">
        <v>0.3</v>
      </c>
      <c r="C305" s="28" t="s">
        <v>230</v>
      </c>
      <c r="D305" s="58" t="s">
        <v>1010</v>
      </c>
      <c r="E305" s="31" t="s">
        <v>1011</v>
      </c>
      <c r="F305" s="87">
        <v>246</v>
      </c>
      <c r="G305" s="88">
        <v>172.2</v>
      </c>
    </row>
    <row r="306" spans="1:7" x14ac:dyDescent="0.25">
      <c r="A306" s="27" t="s">
        <v>96</v>
      </c>
      <c r="B306" s="57">
        <v>0.3</v>
      </c>
      <c r="C306" s="28" t="s">
        <v>230</v>
      </c>
      <c r="D306" s="58" t="s">
        <v>1024</v>
      </c>
      <c r="E306" s="31" t="s">
        <v>1025</v>
      </c>
      <c r="F306" s="87">
        <v>307</v>
      </c>
      <c r="G306" s="88">
        <v>214.89999999999998</v>
      </c>
    </row>
    <row r="307" spans="1:7" x14ac:dyDescent="0.25">
      <c r="A307" s="27" t="s">
        <v>96</v>
      </c>
      <c r="B307" s="57">
        <v>0.3</v>
      </c>
      <c r="C307" s="28" t="s">
        <v>230</v>
      </c>
      <c r="D307" s="58" t="s">
        <v>984</v>
      </c>
      <c r="E307" s="31" t="s">
        <v>985</v>
      </c>
      <c r="F307" s="87">
        <v>57</v>
      </c>
      <c r="G307" s="88">
        <v>39.9</v>
      </c>
    </row>
    <row r="308" spans="1:7" x14ac:dyDescent="0.25">
      <c r="A308" s="27" t="s">
        <v>96</v>
      </c>
      <c r="B308" s="57">
        <v>0.3</v>
      </c>
      <c r="C308" s="28" t="s">
        <v>230</v>
      </c>
      <c r="D308" s="58" t="s">
        <v>998</v>
      </c>
      <c r="E308" s="31" t="s">
        <v>999</v>
      </c>
      <c r="F308" s="87">
        <v>170</v>
      </c>
      <c r="G308" s="88">
        <v>118.99999999999999</v>
      </c>
    </row>
    <row r="309" spans="1:7" x14ac:dyDescent="0.25">
      <c r="A309" s="27" t="s">
        <v>96</v>
      </c>
      <c r="B309" s="57">
        <v>0.3</v>
      </c>
      <c r="C309" s="28" t="s">
        <v>230</v>
      </c>
      <c r="D309" s="58" t="s">
        <v>1012</v>
      </c>
      <c r="E309" s="31" t="s">
        <v>1013</v>
      </c>
      <c r="F309" s="87">
        <v>227</v>
      </c>
      <c r="G309" s="88">
        <v>158.89999999999998</v>
      </c>
    </row>
    <row r="310" spans="1:7" x14ac:dyDescent="0.25">
      <c r="A310" s="27" t="s">
        <v>96</v>
      </c>
      <c r="B310" s="57">
        <v>0.3</v>
      </c>
      <c r="C310" s="28" t="s">
        <v>230</v>
      </c>
      <c r="D310" s="58" t="s">
        <v>1026</v>
      </c>
      <c r="E310" s="31" t="s">
        <v>1027</v>
      </c>
      <c r="F310" s="87">
        <v>284</v>
      </c>
      <c r="G310" s="88">
        <v>198.79999999999998</v>
      </c>
    </row>
    <row r="311" spans="1:7" x14ac:dyDescent="0.25">
      <c r="A311" s="27" t="s">
        <v>96</v>
      </c>
      <c r="B311" s="57">
        <v>0.3</v>
      </c>
      <c r="C311" s="28" t="s">
        <v>230</v>
      </c>
      <c r="D311" s="58" t="s">
        <v>986</v>
      </c>
      <c r="E311" s="31" t="s">
        <v>987</v>
      </c>
      <c r="F311" s="87">
        <v>52</v>
      </c>
      <c r="G311" s="88">
        <v>36.4</v>
      </c>
    </row>
    <row r="312" spans="1:7" x14ac:dyDescent="0.25">
      <c r="A312" s="27" t="s">
        <v>96</v>
      </c>
      <c r="B312" s="57">
        <v>0.3</v>
      </c>
      <c r="C312" s="28" t="s">
        <v>230</v>
      </c>
      <c r="D312" s="58" t="s">
        <v>1000</v>
      </c>
      <c r="E312" s="31" t="s">
        <v>1001</v>
      </c>
      <c r="F312" s="87">
        <v>156</v>
      </c>
      <c r="G312" s="88">
        <v>109.19999999999999</v>
      </c>
    </row>
    <row r="313" spans="1:7" x14ac:dyDescent="0.25">
      <c r="A313" s="27" t="s">
        <v>96</v>
      </c>
      <c r="B313" s="57">
        <v>0.3</v>
      </c>
      <c r="C313" s="28" t="s">
        <v>230</v>
      </c>
      <c r="D313" s="58" t="s">
        <v>1014</v>
      </c>
      <c r="E313" s="31" t="s">
        <v>1015</v>
      </c>
      <c r="F313" s="87">
        <v>208</v>
      </c>
      <c r="G313" s="88">
        <v>145.6</v>
      </c>
    </row>
    <row r="314" spans="1:7" x14ac:dyDescent="0.25">
      <c r="A314" s="27" t="s">
        <v>96</v>
      </c>
      <c r="B314" s="57">
        <v>0.3</v>
      </c>
      <c r="C314" s="28" t="s">
        <v>230</v>
      </c>
      <c r="D314" s="76" t="s">
        <v>1028</v>
      </c>
      <c r="E314" s="31" t="s">
        <v>1029</v>
      </c>
      <c r="F314" s="87">
        <v>260</v>
      </c>
      <c r="G314" s="88">
        <v>182</v>
      </c>
    </row>
    <row r="315" spans="1:7" x14ac:dyDescent="0.25">
      <c r="A315" s="27" t="s">
        <v>96</v>
      </c>
      <c r="B315" s="57">
        <v>0.3</v>
      </c>
      <c r="C315" s="28" t="s">
        <v>230</v>
      </c>
      <c r="D315" s="76" t="s">
        <v>1066</v>
      </c>
      <c r="E315" s="31" t="s">
        <v>1067</v>
      </c>
      <c r="F315" s="87">
        <v>121</v>
      </c>
      <c r="G315" s="88">
        <v>84.699999999999989</v>
      </c>
    </row>
    <row r="316" spans="1:7" x14ac:dyDescent="0.25">
      <c r="A316" s="27" t="s">
        <v>96</v>
      </c>
      <c r="B316" s="57">
        <v>0.3</v>
      </c>
      <c r="C316" s="28" t="s">
        <v>230</v>
      </c>
      <c r="D316" s="76" t="s">
        <v>1068</v>
      </c>
      <c r="E316" s="31" t="s">
        <v>1069</v>
      </c>
      <c r="F316" s="87">
        <v>362</v>
      </c>
      <c r="G316" s="88">
        <v>253.39999999999998</v>
      </c>
    </row>
    <row r="317" spans="1:7" x14ac:dyDescent="0.25">
      <c r="A317" s="27" t="s">
        <v>96</v>
      </c>
      <c r="B317" s="57">
        <v>0.3</v>
      </c>
      <c r="C317" s="28" t="s">
        <v>230</v>
      </c>
      <c r="D317" s="76" t="s">
        <v>1070</v>
      </c>
      <c r="E317" s="31" t="s">
        <v>1071</v>
      </c>
      <c r="F317" s="87">
        <v>482</v>
      </c>
      <c r="G317" s="88">
        <v>337.4</v>
      </c>
    </row>
    <row r="318" spans="1:7" x14ac:dyDescent="0.25">
      <c r="A318" s="83" t="s">
        <v>96</v>
      </c>
      <c r="B318" s="84">
        <v>0.3</v>
      </c>
      <c r="C318" s="85" t="s">
        <v>230</v>
      </c>
      <c r="D318" s="86" t="s">
        <v>1072</v>
      </c>
      <c r="E318" s="74" t="s">
        <v>1073</v>
      </c>
      <c r="F318" s="87">
        <v>603</v>
      </c>
      <c r="G318" s="88">
        <v>422.09999999999997</v>
      </c>
    </row>
    <row r="319" spans="1:7" x14ac:dyDescent="0.25">
      <c r="A319" s="83" t="s">
        <v>96</v>
      </c>
      <c r="B319" s="84">
        <v>0.3</v>
      </c>
      <c r="C319" s="85" t="s">
        <v>230</v>
      </c>
      <c r="D319" s="86" t="s">
        <v>1074</v>
      </c>
      <c r="E319" s="74" t="s">
        <v>1075</v>
      </c>
      <c r="F319" s="87">
        <v>108</v>
      </c>
      <c r="G319" s="88">
        <v>75.599999999999994</v>
      </c>
    </row>
    <row r="320" spans="1:7" x14ac:dyDescent="0.25">
      <c r="A320" s="83" t="s">
        <v>96</v>
      </c>
      <c r="B320" s="84">
        <v>0.3</v>
      </c>
      <c r="C320" s="85" t="s">
        <v>230</v>
      </c>
      <c r="D320" s="86" t="s">
        <v>1076</v>
      </c>
      <c r="E320" s="74" t="s">
        <v>1077</v>
      </c>
      <c r="F320" s="87">
        <v>325</v>
      </c>
      <c r="G320" s="88">
        <v>227.49999999999997</v>
      </c>
    </row>
    <row r="321" spans="1:7" x14ac:dyDescent="0.25">
      <c r="A321" s="83" t="s">
        <v>96</v>
      </c>
      <c r="B321" s="84">
        <v>0.3</v>
      </c>
      <c r="C321" s="85" t="s">
        <v>230</v>
      </c>
      <c r="D321" s="86" t="s">
        <v>1078</v>
      </c>
      <c r="E321" s="74" t="s">
        <v>1079</v>
      </c>
      <c r="F321" s="87">
        <v>434</v>
      </c>
      <c r="G321" s="88">
        <v>303.79999999999995</v>
      </c>
    </row>
    <row r="322" spans="1:7" x14ac:dyDescent="0.25">
      <c r="A322" s="83" t="s">
        <v>96</v>
      </c>
      <c r="B322" s="84">
        <v>0.3</v>
      </c>
      <c r="C322" s="85" t="s">
        <v>230</v>
      </c>
      <c r="D322" s="86" t="s">
        <v>1080</v>
      </c>
      <c r="E322" s="74" t="s">
        <v>1081</v>
      </c>
      <c r="F322" s="87">
        <v>542</v>
      </c>
      <c r="G322" s="88">
        <v>379.4</v>
      </c>
    </row>
    <row r="323" spans="1:7" x14ac:dyDescent="0.25">
      <c r="A323" s="83" t="s">
        <v>96</v>
      </c>
      <c r="B323" s="84">
        <v>0.3</v>
      </c>
      <c r="C323" s="85" t="s">
        <v>230</v>
      </c>
      <c r="D323" s="86" t="s">
        <v>1082</v>
      </c>
      <c r="E323" s="74" t="s">
        <v>1083</v>
      </c>
      <c r="F323" s="88">
        <v>96</v>
      </c>
      <c r="G323" s="88">
        <v>67.199999999999989</v>
      </c>
    </row>
    <row r="324" spans="1:7" x14ac:dyDescent="0.25">
      <c r="A324" s="83" t="s">
        <v>96</v>
      </c>
      <c r="B324" s="84">
        <v>0.3</v>
      </c>
      <c r="C324" s="85" t="s">
        <v>230</v>
      </c>
      <c r="D324" s="86" t="s">
        <v>1084</v>
      </c>
      <c r="E324" s="74" t="s">
        <v>1085</v>
      </c>
      <c r="F324" s="88">
        <v>289</v>
      </c>
      <c r="G324" s="88">
        <v>202.29999999999998</v>
      </c>
    </row>
    <row r="325" spans="1:7" x14ac:dyDescent="0.25">
      <c r="A325" s="83" t="s">
        <v>96</v>
      </c>
      <c r="B325" s="84">
        <v>0.3</v>
      </c>
      <c r="C325" s="85" t="s">
        <v>230</v>
      </c>
      <c r="D325" s="86" t="s">
        <v>1086</v>
      </c>
      <c r="E325" s="74" t="s">
        <v>1087</v>
      </c>
      <c r="F325" s="88">
        <v>386</v>
      </c>
      <c r="G325" s="88">
        <v>270.2</v>
      </c>
    </row>
    <row r="326" spans="1:7" x14ac:dyDescent="0.25">
      <c r="A326" s="27" t="s">
        <v>96</v>
      </c>
      <c r="B326" s="57">
        <v>0.3</v>
      </c>
      <c r="C326" s="28" t="s">
        <v>230</v>
      </c>
      <c r="D326" s="29" t="s">
        <v>1088</v>
      </c>
      <c r="E326" s="58" t="s">
        <v>1089</v>
      </c>
      <c r="F326" s="87">
        <v>482</v>
      </c>
      <c r="G326" s="88">
        <v>337.4</v>
      </c>
    </row>
    <row r="327" spans="1:7" x14ac:dyDescent="0.25">
      <c r="A327" s="27" t="s">
        <v>96</v>
      </c>
      <c r="B327" s="57">
        <v>0.3</v>
      </c>
      <c r="C327" s="28" t="s">
        <v>230</v>
      </c>
      <c r="D327" s="29" t="s">
        <v>1090</v>
      </c>
      <c r="E327" s="58" t="s">
        <v>1091</v>
      </c>
      <c r="F327" s="87">
        <v>84</v>
      </c>
      <c r="G327" s="88">
        <v>58.8</v>
      </c>
    </row>
    <row r="328" spans="1:7" x14ac:dyDescent="0.25">
      <c r="A328" s="27" t="s">
        <v>96</v>
      </c>
      <c r="B328" s="57">
        <v>0.3</v>
      </c>
      <c r="C328" s="28" t="s">
        <v>230</v>
      </c>
      <c r="D328" s="29" t="s">
        <v>1092</v>
      </c>
      <c r="E328" s="58" t="s">
        <v>1093</v>
      </c>
      <c r="F328" s="87">
        <v>253</v>
      </c>
      <c r="G328" s="88">
        <v>177.1</v>
      </c>
    </row>
    <row r="329" spans="1:7" x14ac:dyDescent="0.25">
      <c r="A329" s="27" t="s">
        <v>96</v>
      </c>
      <c r="B329" s="57">
        <v>0.3</v>
      </c>
      <c r="C329" s="28" t="s">
        <v>230</v>
      </c>
      <c r="D329" s="29" t="s">
        <v>1094</v>
      </c>
      <c r="E329" s="58" t="s">
        <v>1095</v>
      </c>
      <c r="F329" s="87">
        <v>337</v>
      </c>
      <c r="G329" s="88">
        <v>235.89999999999998</v>
      </c>
    </row>
    <row r="330" spans="1:7" x14ac:dyDescent="0.25">
      <c r="A330" s="27" t="s">
        <v>96</v>
      </c>
      <c r="B330" s="57">
        <v>0.3</v>
      </c>
      <c r="C330" s="28" t="s">
        <v>230</v>
      </c>
      <c r="D330" s="29" t="s">
        <v>1096</v>
      </c>
      <c r="E330" s="58" t="s">
        <v>1097</v>
      </c>
      <c r="F330" s="87">
        <v>422</v>
      </c>
      <c r="G330" s="88">
        <v>295.39999999999998</v>
      </c>
    </row>
    <row r="331" spans="1:7" x14ac:dyDescent="0.25">
      <c r="A331" s="27" t="s">
        <v>96</v>
      </c>
      <c r="B331" s="57">
        <v>0.3</v>
      </c>
      <c r="C331" s="28" t="s">
        <v>230</v>
      </c>
      <c r="D331" s="29" t="s">
        <v>1098</v>
      </c>
      <c r="E331" s="58" t="s">
        <v>1099</v>
      </c>
      <c r="F331" s="87">
        <v>78</v>
      </c>
      <c r="G331" s="88">
        <v>54.599999999999994</v>
      </c>
    </row>
    <row r="332" spans="1:7" x14ac:dyDescent="0.25">
      <c r="A332" s="27" t="s">
        <v>96</v>
      </c>
      <c r="B332" s="57">
        <v>0.3</v>
      </c>
      <c r="C332" s="28" t="s">
        <v>230</v>
      </c>
      <c r="D332" s="29" t="s">
        <v>1100</v>
      </c>
      <c r="E332" s="58" t="s">
        <v>1101</v>
      </c>
      <c r="F332" s="87">
        <v>235</v>
      </c>
      <c r="G332" s="88">
        <v>164.5</v>
      </c>
    </row>
    <row r="333" spans="1:7" x14ac:dyDescent="0.25">
      <c r="A333" s="27" t="s">
        <v>96</v>
      </c>
      <c r="B333" s="57">
        <v>0.3</v>
      </c>
      <c r="C333" s="28" t="s">
        <v>230</v>
      </c>
      <c r="D333" s="29" t="s">
        <v>1102</v>
      </c>
      <c r="E333" s="58" t="s">
        <v>1103</v>
      </c>
      <c r="F333" s="87">
        <v>313</v>
      </c>
      <c r="G333" s="88">
        <v>219.1</v>
      </c>
    </row>
    <row r="334" spans="1:7" x14ac:dyDescent="0.25">
      <c r="A334" s="27" t="s">
        <v>96</v>
      </c>
      <c r="B334" s="57">
        <v>0.3</v>
      </c>
      <c r="C334" s="28" t="s">
        <v>230</v>
      </c>
      <c r="D334" s="29" t="s">
        <v>1104</v>
      </c>
      <c r="E334" s="58" t="s">
        <v>1105</v>
      </c>
      <c r="F334" s="87">
        <v>392</v>
      </c>
      <c r="G334" s="88">
        <v>274.39999999999998</v>
      </c>
    </row>
    <row r="335" spans="1:7" x14ac:dyDescent="0.25">
      <c r="A335" s="83" t="s">
        <v>96</v>
      </c>
      <c r="B335" s="84">
        <v>0.3</v>
      </c>
      <c r="C335" s="85" t="s">
        <v>230</v>
      </c>
      <c r="D335" s="86" t="s">
        <v>1106</v>
      </c>
      <c r="E335" s="74" t="s">
        <v>1107</v>
      </c>
      <c r="F335" s="87">
        <v>72</v>
      </c>
      <c r="G335" s="88">
        <v>50.4</v>
      </c>
    </row>
    <row r="336" spans="1:7" x14ac:dyDescent="0.25">
      <c r="A336" s="83" t="s">
        <v>96</v>
      </c>
      <c r="B336" s="84">
        <v>0.3</v>
      </c>
      <c r="C336" s="85" t="s">
        <v>230</v>
      </c>
      <c r="D336" s="51" t="s">
        <v>1108</v>
      </c>
      <c r="E336" s="51" t="s">
        <v>1109</v>
      </c>
      <c r="F336" s="87">
        <v>217</v>
      </c>
      <c r="G336" s="88">
        <v>151.89999999999998</v>
      </c>
    </row>
    <row r="337" spans="1:7" x14ac:dyDescent="0.25">
      <c r="A337" s="83" t="s">
        <v>96</v>
      </c>
      <c r="B337" s="84">
        <v>0.3</v>
      </c>
      <c r="C337" s="85" t="s">
        <v>230</v>
      </c>
      <c r="D337" s="86" t="s">
        <v>1110</v>
      </c>
      <c r="E337" s="74" t="s">
        <v>1111</v>
      </c>
      <c r="F337" s="87">
        <v>289</v>
      </c>
      <c r="G337" s="88">
        <v>202.29999999999998</v>
      </c>
    </row>
    <row r="338" spans="1:7" x14ac:dyDescent="0.25">
      <c r="A338" s="83" t="s">
        <v>96</v>
      </c>
      <c r="B338" s="84">
        <v>0.3</v>
      </c>
      <c r="C338" s="85" t="s">
        <v>230</v>
      </c>
      <c r="D338" s="86" t="s">
        <v>1112</v>
      </c>
      <c r="E338" s="74" t="s">
        <v>1113</v>
      </c>
      <c r="F338" s="87">
        <v>362</v>
      </c>
      <c r="G338" s="88">
        <v>253.39999999999998</v>
      </c>
    </row>
    <row r="339" spans="1:7" x14ac:dyDescent="0.25">
      <c r="A339" s="83" t="s">
        <v>96</v>
      </c>
      <c r="B339" s="84">
        <v>0.3</v>
      </c>
      <c r="C339" s="85" t="s">
        <v>230</v>
      </c>
      <c r="D339" s="86" t="s">
        <v>1114</v>
      </c>
      <c r="E339" s="74" t="s">
        <v>1115</v>
      </c>
      <c r="F339" s="87">
        <v>66</v>
      </c>
      <c r="G339" s="88">
        <v>46.199999999999996</v>
      </c>
    </row>
    <row r="340" spans="1:7" x14ac:dyDescent="0.25">
      <c r="A340" s="83" t="s">
        <v>96</v>
      </c>
      <c r="B340" s="84">
        <v>0.3</v>
      </c>
      <c r="C340" s="85" t="s">
        <v>230</v>
      </c>
      <c r="D340" s="86" t="s">
        <v>1116</v>
      </c>
      <c r="E340" s="74" t="s">
        <v>1117</v>
      </c>
      <c r="F340" s="93">
        <v>199</v>
      </c>
      <c r="G340" s="88">
        <v>139.29999999999998</v>
      </c>
    </row>
    <row r="341" spans="1:7" x14ac:dyDescent="0.25">
      <c r="A341" s="83" t="s">
        <v>96</v>
      </c>
      <c r="B341" s="84">
        <v>0.3</v>
      </c>
      <c r="C341" s="85" t="s">
        <v>230</v>
      </c>
      <c r="D341" s="86" t="s">
        <v>1118</v>
      </c>
      <c r="E341" s="74" t="s">
        <v>1119</v>
      </c>
      <c r="F341" s="93">
        <v>265</v>
      </c>
      <c r="G341" s="88">
        <v>185.5</v>
      </c>
    </row>
    <row r="342" spans="1:7" x14ac:dyDescent="0.25">
      <c r="A342" s="83" t="s">
        <v>96</v>
      </c>
      <c r="B342" s="84">
        <v>0.3</v>
      </c>
      <c r="C342" s="85" t="s">
        <v>230</v>
      </c>
      <c r="D342" s="86" t="s">
        <v>1120</v>
      </c>
      <c r="E342" s="74" t="s">
        <v>1121</v>
      </c>
      <c r="F342" s="87">
        <v>331</v>
      </c>
      <c r="G342" s="88">
        <v>231.7</v>
      </c>
    </row>
    <row r="343" spans="1:7" x14ac:dyDescent="0.25">
      <c r="A343" s="83" t="s">
        <v>96</v>
      </c>
      <c r="B343" s="84">
        <v>0.3</v>
      </c>
      <c r="C343" s="85" t="s">
        <v>230</v>
      </c>
      <c r="D343" s="86" t="s">
        <v>1304</v>
      </c>
      <c r="E343" s="74" t="s">
        <v>1305</v>
      </c>
      <c r="F343" s="87">
        <v>20</v>
      </c>
      <c r="G343" s="88">
        <v>14</v>
      </c>
    </row>
    <row r="344" spans="1:7" x14ac:dyDescent="0.25">
      <c r="A344" s="83" t="s">
        <v>96</v>
      </c>
      <c r="B344" s="84">
        <v>0.3</v>
      </c>
      <c r="C344" s="85" t="s">
        <v>230</v>
      </c>
      <c r="D344" s="86" t="s">
        <v>1306</v>
      </c>
      <c r="E344" s="74" t="s">
        <v>1307</v>
      </c>
      <c r="F344" s="93">
        <v>60</v>
      </c>
      <c r="G344" s="88">
        <v>42</v>
      </c>
    </row>
    <row r="345" spans="1:7" x14ac:dyDescent="0.25">
      <c r="A345" s="83" t="s">
        <v>96</v>
      </c>
      <c r="B345" s="84">
        <v>0.3</v>
      </c>
      <c r="C345" s="85" t="s">
        <v>230</v>
      </c>
      <c r="D345" s="86" t="s">
        <v>1701</v>
      </c>
      <c r="E345" s="74" t="s">
        <v>1702</v>
      </c>
      <c r="F345" s="93">
        <v>72</v>
      </c>
      <c r="G345" s="88">
        <v>50.4</v>
      </c>
    </row>
    <row r="346" spans="1:7" x14ac:dyDescent="0.25">
      <c r="A346" s="83" t="s">
        <v>96</v>
      </c>
      <c r="B346" s="84">
        <v>0.3</v>
      </c>
      <c r="C346" s="85" t="s">
        <v>230</v>
      </c>
      <c r="D346" s="86" t="s">
        <v>1703</v>
      </c>
      <c r="E346" s="74" t="s">
        <v>1704</v>
      </c>
      <c r="F346" s="87">
        <v>216</v>
      </c>
      <c r="G346" s="88">
        <v>151.19999999999999</v>
      </c>
    </row>
    <row r="347" spans="1:7" x14ac:dyDescent="0.25">
      <c r="A347" s="83" t="s">
        <v>96</v>
      </c>
      <c r="B347" s="84">
        <v>0.3</v>
      </c>
      <c r="C347" s="85" t="s">
        <v>230</v>
      </c>
      <c r="D347" s="86" t="s">
        <v>1705</v>
      </c>
      <c r="E347" s="74" t="s">
        <v>1706</v>
      </c>
      <c r="F347" s="87">
        <v>288</v>
      </c>
      <c r="G347" s="88">
        <v>201.6</v>
      </c>
    </row>
    <row r="348" spans="1:7" x14ac:dyDescent="0.25">
      <c r="A348" s="83" t="s">
        <v>96</v>
      </c>
      <c r="B348" s="84">
        <v>0.3</v>
      </c>
      <c r="C348" s="85" t="s">
        <v>230</v>
      </c>
      <c r="D348" s="86" t="s">
        <v>1707</v>
      </c>
      <c r="E348" s="74" t="s">
        <v>1708</v>
      </c>
      <c r="F348" s="93">
        <v>360</v>
      </c>
      <c r="G348" s="88">
        <v>251.99999999999997</v>
      </c>
    </row>
    <row r="349" spans="1:7" x14ac:dyDescent="0.25">
      <c r="A349" s="83" t="s">
        <v>96</v>
      </c>
      <c r="B349" s="84">
        <v>0.3</v>
      </c>
      <c r="C349" s="85" t="s">
        <v>230</v>
      </c>
      <c r="D349" s="86" t="s">
        <v>1350</v>
      </c>
      <c r="E349" s="74" t="s">
        <v>1395</v>
      </c>
      <c r="F349" s="93">
        <v>48</v>
      </c>
      <c r="G349" s="88">
        <v>33.599999999999994</v>
      </c>
    </row>
    <row r="350" spans="1:7" x14ac:dyDescent="0.25">
      <c r="A350" s="83" t="s">
        <v>96</v>
      </c>
      <c r="B350" s="84">
        <v>0.3</v>
      </c>
      <c r="C350" s="85" t="s">
        <v>230</v>
      </c>
      <c r="D350" s="86" t="s">
        <v>1351</v>
      </c>
      <c r="E350" s="74" t="s">
        <v>1396</v>
      </c>
      <c r="F350" s="93">
        <v>144</v>
      </c>
      <c r="G350" s="88">
        <v>100.8</v>
      </c>
    </row>
    <row r="351" spans="1:7" x14ac:dyDescent="0.25">
      <c r="A351" s="83" t="s">
        <v>96</v>
      </c>
      <c r="B351" s="84">
        <v>0.3</v>
      </c>
      <c r="C351" s="85" t="s">
        <v>230</v>
      </c>
      <c r="D351" s="86" t="s">
        <v>1356</v>
      </c>
      <c r="E351" s="74" t="s">
        <v>1389</v>
      </c>
      <c r="F351" s="93">
        <v>192</v>
      </c>
      <c r="G351" s="88">
        <v>134.39999999999998</v>
      </c>
    </row>
    <row r="352" spans="1:7" x14ac:dyDescent="0.25">
      <c r="A352" s="83" t="s">
        <v>96</v>
      </c>
      <c r="B352" s="84">
        <v>0.3</v>
      </c>
      <c r="C352" s="85" t="s">
        <v>230</v>
      </c>
      <c r="D352" s="86" t="s">
        <v>1352</v>
      </c>
      <c r="E352" s="74" t="s">
        <v>1397</v>
      </c>
      <c r="F352" s="93">
        <v>240</v>
      </c>
      <c r="G352" s="88">
        <v>168</v>
      </c>
    </row>
    <row r="353" spans="1:7" x14ac:dyDescent="0.25">
      <c r="A353" s="83" t="s">
        <v>96</v>
      </c>
      <c r="B353" s="84">
        <v>0.3</v>
      </c>
      <c r="C353" s="85" t="s">
        <v>230</v>
      </c>
      <c r="D353" s="86" t="s">
        <v>1357</v>
      </c>
      <c r="E353" s="74" t="s">
        <v>1388</v>
      </c>
      <c r="F353" s="87">
        <v>192</v>
      </c>
      <c r="G353" s="88">
        <v>134.39999999999998</v>
      </c>
    </row>
    <row r="354" spans="1:7" x14ac:dyDescent="0.25">
      <c r="A354" s="83" t="s">
        <v>96</v>
      </c>
      <c r="B354" s="84">
        <v>0.3</v>
      </c>
      <c r="C354" s="85" t="s">
        <v>230</v>
      </c>
      <c r="D354" s="86" t="s">
        <v>1353</v>
      </c>
      <c r="E354" s="74" t="s">
        <v>1398</v>
      </c>
      <c r="F354" s="87">
        <v>550</v>
      </c>
      <c r="G354" s="88">
        <v>385</v>
      </c>
    </row>
    <row r="355" spans="1:7" x14ac:dyDescent="0.25">
      <c r="A355" s="83" t="s">
        <v>96</v>
      </c>
      <c r="B355" s="84">
        <v>0.3</v>
      </c>
      <c r="C355" s="85" t="s">
        <v>230</v>
      </c>
      <c r="D355" s="86" t="s">
        <v>1355</v>
      </c>
      <c r="E355" s="74" t="s">
        <v>1390</v>
      </c>
      <c r="F355" s="93">
        <v>710</v>
      </c>
      <c r="G355" s="88">
        <v>496.99999999999994</v>
      </c>
    </row>
    <row r="356" spans="1:7" x14ac:dyDescent="0.25">
      <c r="A356" s="83" t="s">
        <v>96</v>
      </c>
      <c r="B356" s="84">
        <v>0.3</v>
      </c>
      <c r="C356" s="85" t="s">
        <v>230</v>
      </c>
      <c r="D356" s="86" t="s">
        <v>1354</v>
      </c>
      <c r="E356" s="74" t="s">
        <v>1399</v>
      </c>
      <c r="F356" s="87">
        <v>865</v>
      </c>
      <c r="G356" s="88">
        <v>605.5</v>
      </c>
    </row>
    <row r="357" spans="1:7" x14ac:dyDescent="0.25">
      <c r="A357" s="83" t="s">
        <v>96</v>
      </c>
      <c r="B357" s="84">
        <v>0.3</v>
      </c>
      <c r="C357" s="85" t="s">
        <v>230</v>
      </c>
      <c r="D357" s="86" t="s">
        <v>1346</v>
      </c>
      <c r="E357" s="74" t="s">
        <v>1391</v>
      </c>
      <c r="F357" s="87">
        <v>24</v>
      </c>
      <c r="G357" s="88">
        <v>16.799999999999997</v>
      </c>
    </row>
    <row r="358" spans="1:7" x14ac:dyDescent="0.25">
      <c r="A358" s="83" t="s">
        <v>96</v>
      </c>
      <c r="B358" s="84">
        <v>0.3</v>
      </c>
      <c r="C358" s="85" t="s">
        <v>230</v>
      </c>
      <c r="D358" s="86" t="s">
        <v>1347</v>
      </c>
      <c r="E358" s="74" t="s">
        <v>1392</v>
      </c>
      <c r="F358" s="87">
        <v>72</v>
      </c>
      <c r="G358" s="88">
        <v>50.4</v>
      </c>
    </row>
    <row r="359" spans="1:7" x14ac:dyDescent="0.25">
      <c r="A359" s="83" t="s">
        <v>96</v>
      </c>
      <c r="B359" s="84">
        <v>0.3</v>
      </c>
      <c r="C359" s="85" t="s">
        <v>230</v>
      </c>
      <c r="D359" s="86" t="s">
        <v>1348</v>
      </c>
      <c r="E359" s="74" t="s">
        <v>1393</v>
      </c>
      <c r="F359" s="87">
        <v>96</v>
      </c>
      <c r="G359" s="88">
        <v>67.199999999999989</v>
      </c>
    </row>
    <row r="360" spans="1:7" x14ac:dyDescent="0.25">
      <c r="A360" s="83" t="s">
        <v>96</v>
      </c>
      <c r="B360" s="84">
        <v>0.3</v>
      </c>
      <c r="C360" s="85" t="s">
        <v>230</v>
      </c>
      <c r="D360" s="86" t="s">
        <v>1349</v>
      </c>
      <c r="E360" s="74" t="s">
        <v>1394</v>
      </c>
      <c r="F360" s="87">
        <v>120</v>
      </c>
      <c r="G360" s="88">
        <v>84</v>
      </c>
    </row>
    <row r="361" spans="1:7" x14ac:dyDescent="0.25">
      <c r="A361" s="83" t="s">
        <v>96</v>
      </c>
      <c r="B361" s="84">
        <v>0.3</v>
      </c>
      <c r="C361" s="85" t="s">
        <v>230</v>
      </c>
      <c r="D361" s="86" t="s">
        <v>275</v>
      </c>
      <c r="E361" s="74" t="s">
        <v>276</v>
      </c>
      <c r="F361" s="87">
        <v>325</v>
      </c>
      <c r="G361" s="88">
        <v>227.49999999999997</v>
      </c>
    </row>
    <row r="362" spans="1:7" x14ac:dyDescent="0.25">
      <c r="A362" s="83" t="s">
        <v>96</v>
      </c>
      <c r="B362" s="84">
        <v>0.3</v>
      </c>
      <c r="C362" s="85" t="s">
        <v>230</v>
      </c>
      <c r="D362" s="86" t="s">
        <v>606</v>
      </c>
      <c r="E362" s="74" t="s">
        <v>607</v>
      </c>
      <c r="F362" s="93">
        <v>37</v>
      </c>
      <c r="G362" s="88">
        <v>25.9</v>
      </c>
    </row>
    <row r="363" spans="1:7" x14ac:dyDescent="0.25">
      <c r="A363" s="83" t="s">
        <v>96</v>
      </c>
      <c r="B363" s="84">
        <v>0.3</v>
      </c>
      <c r="C363" s="85" t="s">
        <v>230</v>
      </c>
      <c r="D363" s="86" t="s">
        <v>608</v>
      </c>
      <c r="E363" s="74" t="s">
        <v>609</v>
      </c>
      <c r="F363" s="93">
        <v>111</v>
      </c>
      <c r="G363" s="88">
        <v>77.699999999999989</v>
      </c>
    </row>
    <row r="364" spans="1:7" x14ac:dyDescent="0.25">
      <c r="A364" s="83" t="s">
        <v>96</v>
      </c>
      <c r="B364" s="84">
        <v>0.3</v>
      </c>
      <c r="C364" s="85" t="s">
        <v>230</v>
      </c>
      <c r="D364" s="86" t="s">
        <v>610</v>
      </c>
      <c r="E364" s="74" t="s">
        <v>611</v>
      </c>
      <c r="F364" s="87">
        <v>184</v>
      </c>
      <c r="G364" s="88">
        <v>128.79999999999998</v>
      </c>
    </row>
    <row r="365" spans="1:7" x14ac:dyDescent="0.25">
      <c r="A365" s="83" t="s">
        <v>96</v>
      </c>
      <c r="B365" s="84">
        <v>0.3</v>
      </c>
      <c r="C365" s="85" t="s">
        <v>230</v>
      </c>
      <c r="D365" s="86" t="s">
        <v>612</v>
      </c>
      <c r="E365" s="74" t="s">
        <v>613</v>
      </c>
      <c r="F365" s="87">
        <v>52</v>
      </c>
      <c r="G365" s="88">
        <v>36.4</v>
      </c>
    </row>
    <row r="366" spans="1:7" x14ac:dyDescent="0.25">
      <c r="A366" s="83" t="s">
        <v>96</v>
      </c>
      <c r="B366" s="84">
        <v>0.3</v>
      </c>
      <c r="C366" s="85" t="s">
        <v>230</v>
      </c>
      <c r="D366" s="86" t="s">
        <v>614</v>
      </c>
      <c r="E366" s="74" t="s">
        <v>615</v>
      </c>
      <c r="F366" s="93">
        <v>157</v>
      </c>
      <c r="G366" s="88">
        <v>109.89999999999999</v>
      </c>
    </row>
    <row r="367" spans="1:7" x14ac:dyDescent="0.25">
      <c r="A367" s="83" t="s">
        <v>96</v>
      </c>
      <c r="B367" s="84">
        <v>0.3</v>
      </c>
      <c r="C367" s="85" t="s">
        <v>230</v>
      </c>
      <c r="D367" s="86" t="s">
        <v>616</v>
      </c>
      <c r="E367" s="74" t="s">
        <v>617</v>
      </c>
      <c r="F367" s="93">
        <v>262</v>
      </c>
      <c r="G367" s="88">
        <v>183.39999999999998</v>
      </c>
    </row>
    <row r="368" spans="1:7" x14ac:dyDescent="0.25">
      <c r="A368" s="83" t="s">
        <v>96</v>
      </c>
      <c r="B368" s="84">
        <v>0.3</v>
      </c>
      <c r="C368" s="85" t="s">
        <v>230</v>
      </c>
      <c r="D368" s="86" t="s">
        <v>618</v>
      </c>
      <c r="E368" s="74" t="s">
        <v>619</v>
      </c>
      <c r="F368" s="87">
        <v>47</v>
      </c>
      <c r="G368" s="88">
        <v>32.9</v>
      </c>
    </row>
    <row r="369" spans="1:7" x14ac:dyDescent="0.25">
      <c r="A369" s="83" t="s">
        <v>96</v>
      </c>
      <c r="B369" s="84">
        <v>0.3</v>
      </c>
      <c r="C369" s="85" t="s">
        <v>230</v>
      </c>
      <c r="D369" s="86" t="s">
        <v>620</v>
      </c>
      <c r="E369" s="74" t="s">
        <v>621</v>
      </c>
      <c r="F369" s="87">
        <v>141</v>
      </c>
      <c r="G369" s="88">
        <v>98.699999999999989</v>
      </c>
    </row>
    <row r="370" spans="1:7" x14ac:dyDescent="0.25">
      <c r="A370" s="83" t="s">
        <v>96</v>
      </c>
      <c r="B370" s="84">
        <v>0.3</v>
      </c>
      <c r="C370" s="85" t="s">
        <v>230</v>
      </c>
      <c r="D370" s="86" t="s">
        <v>622</v>
      </c>
      <c r="E370" s="74" t="s">
        <v>623</v>
      </c>
      <c r="F370" s="93">
        <v>235</v>
      </c>
      <c r="G370" s="88">
        <v>164.5</v>
      </c>
    </row>
    <row r="371" spans="1:7" x14ac:dyDescent="0.25">
      <c r="A371" s="83" t="s">
        <v>96</v>
      </c>
      <c r="B371" s="84">
        <v>0.3</v>
      </c>
      <c r="C371" s="85" t="s">
        <v>230</v>
      </c>
      <c r="D371" s="86" t="s">
        <v>624</v>
      </c>
      <c r="E371" s="74" t="s">
        <v>625</v>
      </c>
      <c r="F371" s="93">
        <v>42</v>
      </c>
      <c r="G371" s="88">
        <v>29.4</v>
      </c>
    </row>
    <row r="372" spans="1:7" x14ac:dyDescent="0.25">
      <c r="A372" s="83" t="s">
        <v>96</v>
      </c>
      <c r="B372" s="84">
        <v>0.3</v>
      </c>
      <c r="C372" s="85" t="s">
        <v>230</v>
      </c>
      <c r="D372" s="86" t="s">
        <v>626</v>
      </c>
      <c r="E372" s="74" t="s">
        <v>627</v>
      </c>
      <c r="F372" s="87">
        <v>125</v>
      </c>
      <c r="G372" s="88">
        <v>87.5</v>
      </c>
    </row>
    <row r="373" spans="1:7" x14ac:dyDescent="0.25">
      <c r="A373" s="83" t="s">
        <v>96</v>
      </c>
      <c r="B373" s="84">
        <v>0.3</v>
      </c>
      <c r="C373" s="85" t="s">
        <v>230</v>
      </c>
      <c r="D373" s="86" t="s">
        <v>628</v>
      </c>
      <c r="E373" s="74" t="s">
        <v>629</v>
      </c>
      <c r="F373" s="87">
        <v>209</v>
      </c>
      <c r="G373" s="88">
        <v>146.29999999999998</v>
      </c>
    </row>
    <row r="374" spans="1:7" x14ac:dyDescent="0.25">
      <c r="A374" s="83" t="s">
        <v>96</v>
      </c>
      <c r="B374" s="84">
        <v>0.3</v>
      </c>
      <c r="C374" s="85" t="s">
        <v>230</v>
      </c>
      <c r="D374" s="86" t="s">
        <v>630</v>
      </c>
      <c r="E374" s="74" t="s">
        <v>631</v>
      </c>
      <c r="F374" s="93">
        <v>37</v>
      </c>
      <c r="G374" s="88">
        <v>25.9</v>
      </c>
    </row>
    <row r="375" spans="1:7" x14ac:dyDescent="0.25">
      <c r="A375" s="83" t="s">
        <v>96</v>
      </c>
      <c r="B375" s="84">
        <v>0.3</v>
      </c>
      <c r="C375" s="85" t="s">
        <v>230</v>
      </c>
      <c r="D375" s="86" t="s">
        <v>632</v>
      </c>
      <c r="E375" s="74" t="s">
        <v>633</v>
      </c>
      <c r="F375" s="93">
        <v>110</v>
      </c>
      <c r="G375" s="88">
        <v>77</v>
      </c>
    </row>
    <row r="376" spans="1:7" x14ac:dyDescent="0.25">
      <c r="A376" s="83" t="s">
        <v>96</v>
      </c>
      <c r="B376" s="84">
        <v>0.3</v>
      </c>
      <c r="C376" s="85" t="s">
        <v>230</v>
      </c>
      <c r="D376" s="86" t="s">
        <v>634</v>
      </c>
      <c r="E376" s="74" t="s">
        <v>635</v>
      </c>
      <c r="F376" s="87">
        <v>183</v>
      </c>
      <c r="G376" s="88">
        <v>128.1</v>
      </c>
    </row>
    <row r="377" spans="1:7" x14ac:dyDescent="0.25">
      <c r="A377" s="83" t="s">
        <v>96</v>
      </c>
      <c r="B377" s="84">
        <v>0.3</v>
      </c>
      <c r="C377" s="85" t="s">
        <v>230</v>
      </c>
      <c r="D377" s="86" t="s">
        <v>636</v>
      </c>
      <c r="E377" s="74" t="s">
        <v>637</v>
      </c>
      <c r="F377" s="87">
        <v>45</v>
      </c>
      <c r="G377" s="88">
        <v>31.499999999999996</v>
      </c>
    </row>
    <row r="378" spans="1:7" x14ac:dyDescent="0.25">
      <c r="A378" s="83" t="s">
        <v>96</v>
      </c>
      <c r="B378" s="84">
        <v>0.3</v>
      </c>
      <c r="C378" s="85" t="s">
        <v>230</v>
      </c>
      <c r="D378" s="86" t="s">
        <v>638</v>
      </c>
      <c r="E378" s="74" t="s">
        <v>639</v>
      </c>
      <c r="F378" s="93">
        <v>134</v>
      </c>
      <c r="G378" s="88">
        <v>93.8</v>
      </c>
    </row>
    <row r="379" spans="1:7" x14ac:dyDescent="0.25">
      <c r="A379" s="83" t="s">
        <v>96</v>
      </c>
      <c r="B379" s="84">
        <v>0.3</v>
      </c>
      <c r="C379" s="85" t="s">
        <v>230</v>
      </c>
      <c r="D379" s="86" t="s">
        <v>642</v>
      </c>
      <c r="E379" s="74" t="s">
        <v>643</v>
      </c>
      <c r="F379" s="93">
        <v>40</v>
      </c>
      <c r="G379" s="88">
        <v>28</v>
      </c>
    </row>
    <row r="380" spans="1:7" x14ac:dyDescent="0.25">
      <c r="A380" s="83" t="s">
        <v>96</v>
      </c>
      <c r="B380" s="84">
        <v>0.3</v>
      </c>
      <c r="C380" s="85" t="s">
        <v>230</v>
      </c>
      <c r="D380" s="86" t="s">
        <v>644</v>
      </c>
      <c r="E380" s="74" t="s">
        <v>645</v>
      </c>
      <c r="F380" s="87">
        <v>121</v>
      </c>
      <c r="G380" s="88">
        <v>84.699999999999989</v>
      </c>
    </row>
    <row r="381" spans="1:7" x14ac:dyDescent="0.25">
      <c r="A381" s="83" t="s">
        <v>96</v>
      </c>
      <c r="B381" s="84">
        <v>0.3</v>
      </c>
      <c r="C381" s="85" t="s">
        <v>230</v>
      </c>
      <c r="D381" s="86" t="s">
        <v>648</v>
      </c>
      <c r="E381" s="74" t="s">
        <v>649</v>
      </c>
      <c r="F381" s="87">
        <v>36</v>
      </c>
      <c r="G381" s="88">
        <v>25.2</v>
      </c>
    </row>
    <row r="382" spans="1:7" x14ac:dyDescent="0.25">
      <c r="A382" s="83" t="s">
        <v>96</v>
      </c>
      <c r="B382" s="84">
        <v>0.3</v>
      </c>
      <c r="C382" s="85" t="s">
        <v>230</v>
      </c>
      <c r="D382" s="86" t="s">
        <v>650</v>
      </c>
      <c r="E382" s="74" t="s">
        <v>651</v>
      </c>
      <c r="F382" s="93">
        <v>107</v>
      </c>
      <c r="G382" s="88">
        <v>74.899999999999991</v>
      </c>
    </row>
    <row r="383" spans="1:7" x14ac:dyDescent="0.25">
      <c r="A383" s="83" t="s">
        <v>96</v>
      </c>
      <c r="B383" s="84">
        <v>0.3</v>
      </c>
      <c r="C383" s="85" t="s">
        <v>230</v>
      </c>
      <c r="D383" s="86" t="s">
        <v>654</v>
      </c>
      <c r="E383" s="74" t="s">
        <v>655</v>
      </c>
      <c r="F383" s="93">
        <v>31</v>
      </c>
      <c r="G383" s="88">
        <v>21.7</v>
      </c>
    </row>
    <row r="384" spans="1:7" x14ac:dyDescent="0.25">
      <c r="A384" s="83" t="s">
        <v>96</v>
      </c>
      <c r="B384" s="84">
        <v>0.3</v>
      </c>
      <c r="C384" s="85" t="s">
        <v>230</v>
      </c>
      <c r="D384" s="86" t="s">
        <v>656</v>
      </c>
      <c r="E384" s="74" t="s">
        <v>657</v>
      </c>
      <c r="F384" s="87">
        <v>94</v>
      </c>
      <c r="G384" s="88">
        <v>65.8</v>
      </c>
    </row>
    <row r="385" spans="1:7" x14ac:dyDescent="0.25">
      <c r="A385" s="83" t="s">
        <v>96</v>
      </c>
      <c r="B385" s="84">
        <v>0.3</v>
      </c>
      <c r="C385" s="85" t="s">
        <v>230</v>
      </c>
      <c r="D385" s="86" t="s">
        <v>708</v>
      </c>
      <c r="E385" s="74" t="s">
        <v>709</v>
      </c>
      <c r="F385" s="87">
        <v>108</v>
      </c>
      <c r="G385" s="88">
        <v>75.599999999999994</v>
      </c>
    </row>
    <row r="386" spans="1:7" x14ac:dyDescent="0.25">
      <c r="A386" s="83" t="s">
        <v>96</v>
      </c>
      <c r="B386" s="84">
        <v>0.3</v>
      </c>
      <c r="C386" s="85" t="s">
        <v>230</v>
      </c>
      <c r="D386" s="86" t="s">
        <v>710</v>
      </c>
      <c r="E386" s="74" t="s">
        <v>711</v>
      </c>
      <c r="F386" s="93">
        <v>324</v>
      </c>
      <c r="G386" s="88">
        <v>226.79999999999998</v>
      </c>
    </row>
    <row r="387" spans="1:7" x14ac:dyDescent="0.25">
      <c r="A387" s="83" t="s">
        <v>96</v>
      </c>
      <c r="B387" s="84">
        <v>0.3</v>
      </c>
      <c r="C387" s="85" t="s">
        <v>230</v>
      </c>
      <c r="D387" s="86" t="s">
        <v>712</v>
      </c>
      <c r="E387" s="74" t="s">
        <v>713</v>
      </c>
      <c r="F387" s="93">
        <v>540</v>
      </c>
      <c r="G387" s="88">
        <v>378</v>
      </c>
    </row>
    <row r="388" spans="1:7" x14ac:dyDescent="0.25">
      <c r="A388" s="83" t="s">
        <v>96</v>
      </c>
      <c r="B388" s="84">
        <v>0.3</v>
      </c>
      <c r="C388" s="85" t="s">
        <v>230</v>
      </c>
      <c r="D388" s="86" t="s">
        <v>718</v>
      </c>
      <c r="E388" s="74" t="s">
        <v>719</v>
      </c>
      <c r="F388" s="87">
        <v>72</v>
      </c>
      <c r="G388" s="88">
        <v>50.4</v>
      </c>
    </row>
    <row r="389" spans="1:7" x14ac:dyDescent="0.25">
      <c r="A389" s="83" t="s">
        <v>96</v>
      </c>
      <c r="B389" s="84">
        <v>0.3</v>
      </c>
      <c r="C389" s="85" t="s">
        <v>230</v>
      </c>
      <c r="D389" s="86" t="s">
        <v>720</v>
      </c>
      <c r="E389" s="74" t="s">
        <v>721</v>
      </c>
      <c r="F389" s="87">
        <v>216</v>
      </c>
      <c r="G389" s="88">
        <v>151.19999999999999</v>
      </c>
    </row>
    <row r="390" spans="1:7" x14ac:dyDescent="0.25">
      <c r="A390" s="83" t="s">
        <v>96</v>
      </c>
      <c r="B390" s="84">
        <v>0.3</v>
      </c>
      <c r="C390" s="85" t="s">
        <v>230</v>
      </c>
      <c r="D390" s="86" t="s">
        <v>722</v>
      </c>
      <c r="E390" s="74" t="s">
        <v>723</v>
      </c>
      <c r="F390" s="93">
        <v>360</v>
      </c>
      <c r="G390" s="88">
        <v>251.99999999999997</v>
      </c>
    </row>
    <row r="391" spans="1:7" x14ac:dyDescent="0.25">
      <c r="A391" s="83" t="s">
        <v>96</v>
      </c>
      <c r="B391" s="84">
        <v>0.3</v>
      </c>
      <c r="C391" s="85" t="s">
        <v>230</v>
      </c>
      <c r="D391" s="86" t="s">
        <v>724</v>
      </c>
      <c r="E391" s="74" t="s">
        <v>725</v>
      </c>
      <c r="F391" s="93">
        <v>320</v>
      </c>
      <c r="G391" s="88">
        <v>224</v>
      </c>
    </row>
    <row r="392" spans="1:7" x14ac:dyDescent="0.25">
      <c r="A392" s="83" t="s">
        <v>96</v>
      </c>
      <c r="B392" s="84">
        <v>0.3</v>
      </c>
      <c r="C392" s="85" t="s">
        <v>230</v>
      </c>
      <c r="D392" s="86" t="s">
        <v>726</v>
      </c>
      <c r="E392" s="74" t="s">
        <v>727</v>
      </c>
      <c r="F392" s="87">
        <v>912</v>
      </c>
      <c r="G392" s="88">
        <v>638.4</v>
      </c>
    </row>
    <row r="393" spans="1:7" x14ac:dyDescent="0.25">
      <c r="A393" s="83" t="s">
        <v>96</v>
      </c>
      <c r="B393" s="84">
        <v>0.3</v>
      </c>
      <c r="C393" s="85" t="s">
        <v>230</v>
      </c>
      <c r="D393" s="86" t="s">
        <v>728</v>
      </c>
      <c r="E393" s="74" t="s">
        <v>729</v>
      </c>
      <c r="F393" s="87">
        <v>1440</v>
      </c>
      <c r="G393" s="88">
        <v>1007.9999999999999</v>
      </c>
    </row>
    <row r="394" spans="1:7" x14ac:dyDescent="0.25">
      <c r="A394" s="83" t="s">
        <v>96</v>
      </c>
      <c r="B394" s="84">
        <v>0.3</v>
      </c>
      <c r="C394" s="85" t="s">
        <v>230</v>
      </c>
      <c r="D394" s="86" t="s">
        <v>730</v>
      </c>
      <c r="E394" s="74" t="s">
        <v>731</v>
      </c>
      <c r="F394" s="93">
        <v>1400</v>
      </c>
      <c r="G394" s="88">
        <v>979.99999999999989</v>
      </c>
    </row>
    <row r="395" spans="1:7" x14ac:dyDescent="0.25">
      <c r="A395" s="83" t="s">
        <v>96</v>
      </c>
      <c r="B395" s="84">
        <v>0.3</v>
      </c>
      <c r="C395" s="85" t="s">
        <v>230</v>
      </c>
      <c r="D395" s="86" t="s">
        <v>732</v>
      </c>
      <c r="E395" s="74" t="s">
        <v>733</v>
      </c>
      <c r="F395" s="93">
        <v>3990</v>
      </c>
      <c r="G395" s="88">
        <v>2793</v>
      </c>
    </row>
    <row r="396" spans="1:7" x14ac:dyDescent="0.25">
      <c r="A396" s="83" t="s">
        <v>96</v>
      </c>
      <c r="B396" s="84">
        <v>0.3</v>
      </c>
      <c r="C396" s="85" t="s">
        <v>230</v>
      </c>
      <c r="D396" s="86" t="s">
        <v>734</v>
      </c>
      <c r="E396" s="74" t="s">
        <v>735</v>
      </c>
      <c r="F396" s="87">
        <v>6300</v>
      </c>
      <c r="G396" s="88">
        <v>4410</v>
      </c>
    </row>
    <row r="397" spans="1:7" x14ac:dyDescent="0.25">
      <c r="A397" s="83" t="s">
        <v>96</v>
      </c>
      <c r="B397" s="84">
        <v>0.3</v>
      </c>
      <c r="C397" s="85" t="s">
        <v>230</v>
      </c>
      <c r="D397" s="86" t="s">
        <v>736</v>
      </c>
      <c r="E397" s="74" t="s">
        <v>737</v>
      </c>
      <c r="F397" s="87">
        <v>4800</v>
      </c>
      <c r="G397" s="88">
        <v>3360</v>
      </c>
    </row>
    <row r="398" spans="1:7" x14ac:dyDescent="0.25">
      <c r="A398" s="83" t="s">
        <v>96</v>
      </c>
      <c r="B398" s="84">
        <v>0.3</v>
      </c>
      <c r="C398" s="85" t="s">
        <v>230</v>
      </c>
      <c r="D398" s="86" t="s">
        <v>738</v>
      </c>
      <c r="E398" s="74" t="s">
        <v>739</v>
      </c>
      <c r="F398" s="93">
        <v>13680</v>
      </c>
      <c r="G398" s="88">
        <v>9576</v>
      </c>
    </row>
    <row r="399" spans="1:7" x14ac:dyDescent="0.25">
      <c r="A399" s="83" t="s">
        <v>96</v>
      </c>
      <c r="B399" s="84">
        <v>0.3</v>
      </c>
      <c r="C399" s="85" t="s">
        <v>230</v>
      </c>
      <c r="D399" s="86" t="s">
        <v>740</v>
      </c>
      <c r="E399" s="74" t="s">
        <v>741</v>
      </c>
      <c r="F399" s="93">
        <v>21600</v>
      </c>
      <c r="G399" s="88">
        <v>15119.999999999998</v>
      </c>
    </row>
    <row r="400" spans="1:7" x14ac:dyDescent="0.25">
      <c r="A400" s="83" t="s">
        <v>96</v>
      </c>
      <c r="B400" s="84">
        <v>0.3</v>
      </c>
      <c r="C400" s="85" t="s">
        <v>230</v>
      </c>
      <c r="D400" s="86" t="s">
        <v>277</v>
      </c>
      <c r="E400" s="74" t="s">
        <v>278</v>
      </c>
      <c r="F400" s="87">
        <v>500</v>
      </c>
      <c r="G400" s="88">
        <v>350</v>
      </c>
    </row>
    <row r="401" spans="1:7" x14ac:dyDescent="0.25">
      <c r="A401" s="83" t="s">
        <v>96</v>
      </c>
      <c r="B401" s="84">
        <v>0.3</v>
      </c>
      <c r="C401" s="85" t="s">
        <v>230</v>
      </c>
      <c r="D401" s="86" t="s">
        <v>279</v>
      </c>
      <c r="E401" s="74" t="s">
        <v>280</v>
      </c>
      <c r="F401" s="87">
        <v>1500</v>
      </c>
      <c r="G401" s="88">
        <v>1050</v>
      </c>
    </row>
    <row r="402" spans="1:7" x14ac:dyDescent="0.25">
      <c r="A402" s="83" t="s">
        <v>96</v>
      </c>
      <c r="B402" s="84">
        <v>0.3</v>
      </c>
      <c r="C402" s="85" t="s">
        <v>230</v>
      </c>
      <c r="D402" s="86" t="s">
        <v>281</v>
      </c>
      <c r="E402" s="74" t="s">
        <v>282</v>
      </c>
      <c r="F402" s="93">
        <v>500</v>
      </c>
      <c r="G402" s="88">
        <v>350</v>
      </c>
    </row>
    <row r="403" spans="1:7" x14ac:dyDescent="0.25">
      <c r="A403" s="83" t="s">
        <v>96</v>
      </c>
      <c r="B403" s="84">
        <v>0.3</v>
      </c>
      <c r="C403" s="85" t="s">
        <v>230</v>
      </c>
      <c r="D403" s="86" t="s">
        <v>283</v>
      </c>
      <c r="E403" s="74" t="s">
        <v>284</v>
      </c>
      <c r="F403" s="93">
        <v>1500</v>
      </c>
      <c r="G403" s="88">
        <v>1050</v>
      </c>
    </row>
    <row r="404" spans="1:7" x14ac:dyDescent="0.25">
      <c r="A404" s="83" t="s">
        <v>96</v>
      </c>
      <c r="B404" s="84">
        <v>0.3</v>
      </c>
      <c r="C404" s="85" t="s">
        <v>230</v>
      </c>
      <c r="D404" s="86" t="s">
        <v>742</v>
      </c>
      <c r="E404" s="74" t="s">
        <v>743</v>
      </c>
      <c r="F404" s="87">
        <v>120</v>
      </c>
      <c r="G404" s="88">
        <v>84</v>
      </c>
    </row>
    <row r="405" spans="1:7" x14ac:dyDescent="0.25">
      <c r="A405" s="83" t="s">
        <v>96</v>
      </c>
      <c r="B405" s="84">
        <v>0.3</v>
      </c>
      <c r="C405" s="85" t="s">
        <v>230</v>
      </c>
      <c r="D405" s="86" t="s">
        <v>744</v>
      </c>
      <c r="E405" s="74" t="s">
        <v>745</v>
      </c>
      <c r="F405" s="93">
        <v>360</v>
      </c>
      <c r="G405" s="88">
        <v>251.99999999999997</v>
      </c>
    </row>
    <row r="406" spans="1:7" x14ac:dyDescent="0.25">
      <c r="A406" s="83" t="s">
        <v>96</v>
      </c>
      <c r="B406" s="84">
        <v>0.3</v>
      </c>
      <c r="C406" s="85" t="s">
        <v>230</v>
      </c>
      <c r="D406" s="86" t="s">
        <v>746</v>
      </c>
      <c r="E406" s="74" t="s">
        <v>747</v>
      </c>
      <c r="F406" s="87">
        <v>100</v>
      </c>
      <c r="G406" s="88">
        <v>70</v>
      </c>
    </row>
    <row r="407" spans="1:7" x14ac:dyDescent="0.25">
      <c r="A407" s="83" t="s">
        <v>96</v>
      </c>
      <c r="B407" s="84">
        <v>0.3</v>
      </c>
      <c r="C407" s="85" t="s">
        <v>230</v>
      </c>
      <c r="D407" s="86" t="s">
        <v>748</v>
      </c>
      <c r="E407" s="74" t="s">
        <v>749</v>
      </c>
      <c r="F407" s="87">
        <v>300</v>
      </c>
      <c r="G407" s="88">
        <v>210</v>
      </c>
    </row>
    <row r="408" spans="1:7" x14ac:dyDescent="0.25">
      <c r="A408" s="83" t="s">
        <v>96</v>
      </c>
      <c r="B408" s="84">
        <v>0.3</v>
      </c>
      <c r="C408" s="85" t="s">
        <v>230</v>
      </c>
      <c r="D408" s="86" t="s">
        <v>750</v>
      </c>
      <c r="E408" s="74" t="s">
        <v>751</v>
      </c>
      <c r="F408" s="87">
        <v>80</v>
      </c>
      <c r="G408" s="88">
        <v>56</v>
      </c>
    </row>
    <row r="409" spans="1:7" x14ac:dyDescent="0.25">
      <c r="A409" s="83" t="s">
        <v>96</v>
      </c>
      <c r="B409" s="84">
        <v>0.3</v>
      </c>
      <c r="C409" s="85" t="s">
        <v>230</v>
      </c>
      <c r="D409" s="86" t="s">
        <v>752</v>
      </c>
      <c r="E409" s="74" t="s">
        <v>753</v>
      </c>
      <c r="F409" s="87">
        <v>240</v>
      </c>
      <c r="G409" s="88">
        <v>168</v>
      </c>
    </row>
    <row r="410" spans="1:7" x14ac:dyDescent="0.25">
      <c r="A410" s="83" t="s">
        <v>96</v>
      </c>
      <c r="B410" s="84">
        <v>0.3</v>
      </c>
      <c r="C410" s="85" t="s">
        <v>230</v>
      </c>
      <c r="D410" s="86" t="s">
        <v>291</v>
      </c>
      <c r="E410" s="74" t="s">
        <v>292</v>
      </c>
      <c r="F410" s="87">
        <v>50000</v>
      </c>
      <c r="G410" s="88">
        <v>35000</v>
      </c>
    </row>
    <row r="411" spans="1:7" x14ac:dyDescent="0.25">
      <c r="A411" s="83" t="s">
        <v>96</v>
      </c>
      <c r="B411" s="84">
        <v>0.3</v>
      </c>
      <c r="C411" s="85" t="s">
        <v>230</v>
      </c>
      <c r="D411" s="86" t="s">
        <v>293</v>
      </c>
      <c r="E411" s="74" t="s">
        <v>294</v>
      </c>
      <c r="F411" s="87">
        <v>150000</v>
      </c>
      <c r="G411" s="88">
        <v>105000</v>
      </c>
    </row>
    <row r="412" spans="1:7" x14ac:dyDescent="0.25">
      <c r="A412" s="83" t="s">
        <v>96</v>
      </c>
      <c r="B412" s="84">
        <v>0.3</v>
      </c>
      <c r="C412" s="85" t="s">
        <v>230</v>
      </c>
      <c r="D412" s="86" t="s">
        <v>295</v>
      </c>
      <c r="E412" s="74" t="s">
        <v>296</v>
      </c>
      <c r="F412" s="87">
        <v>80000</v>
      </c>
      <c r="G412" s="88">
        <v>56000</v>
      </c>
    </row>
    <row r="413" spans="1:7" x14ac:dyDescent="0.25">
      <c r="A413" s="83" t="s">
        <v>96</v>
      </c>
      <c r="B413" s="84">
        <v>0.3</v>
      </c>
      <c r="C413" s="85" t="s">
        <v>230</v>
      </c>
      <c r="D413" s="86" t="s">
        <v>297</v>
      </c>
      <c r="E413" s="74" t="s">
        <v>298</v>
      </c>
      <c r="F413" s="87">
        <v>240000</v>
      </c>
      <c r="G413" s="88">
        <v>168000</v>
      </c>
    </row>
    <row r="414" spans="1:7" x14ac:dyDescent="0.25">
      <c r="A414" s="83" t="s">
        <v>96</v>
      </c>
      <c r="B414" s="84">
        <v>0.3</v>
      </c>
      <c r="C414" s="85" t="s">
        <v>230</v>
      </c>
      <c r="D414" s="86" t="s">
        <v>299</v>
      </c>
      <c r="E414" s="74" t="s">
        <v>300</v>
      </c>
      <c r="F414" s="87">
        <v>574</v>
      </c>
      <c r="G414" s="88">
        <v>401.79999999999995</v>
      </c>
    </row>
    <row r="415" spans="1:7" x14ac:dyDescent="0.25">
      <c r="A415" s="83" t="s">
        <v>96</v>
      </c>
      <c r="B415" s="84">
        <v>0.3</v>
      </c>
      <c r="C415" s="85" t="s">
        <v>230</v>
      </c>
      <c r="D415" s="86" t="s">
        <v>301</v>
      </c>
      <c r="E415" s="74" t="s">
        <v>302</v>
      </c>
      <c r="F415" s="87">
        <v>1722</v>
      </c>
      <c r="G415" s="88">
        <v>1205.3999999999999</v>
      </c>
    </row>
    <row r="416" spans="1:7" x14ac:dyDescent="0.25">
      <c r="A416" s="83" t="s">
        <v>96</v>
      </c>
      <c r="B416" s="84">
        <v>0.3</v>
      </c>
      <c r="C416" s="85" t="s">
        <v>230</v>
      </c>
      <c r="D416" s="86" t="s">
        <v>303</v>
      </c>
      <c r="E416" s="74" t="s">
        <v>304</v>
      </c>
      <c r="F416" s="87">
        <v>1148</v>
      </c>
      <c r="G416" s="88">
        <v>803.59999999999991</v>
      </c>
    </row>
    <row r="417" spans="1:7" x14ac:dyDescent="0.25">
      <c r="A417" s="83" t="s">
        <v>96</v>
      </c>
      <c r="B417" s="84">
        <v>0.3</v>
      </c>
      <c r="C417" s="85" t="s">
        <v>230</v>
      </c>
      <c r="D417" s="86" t="s">
        <v>305</v>
      </c>
      <c r="E417" s="74" t="s">
        <v>306</v>
      </c>
      <c r="F417" s="87">
        <v>3444</v>
      </c>
      <c r="G417" s="88">
        <v>2410.7999999999997</v>
      </c>
    </row>
    <row r="418" spans="1:7" x14ac:dyDescent="0.25">
      <c r="A418" s="83" t="s">
        <v>96</v>
      </c>
      <c r="B418" s="84">
        <v>0.3</v>
      </c>
      <c r="C418" s="85" t="s">
        <v>230</v>
      </c>
      <c r="D418" s="86" t="s">
        <v>307</v>
      </c>
      <c r="E418" s="74" t="s">
        <v>308</v>
      </c>
      <c r="F418" s="87">
        <v>2295</v>
      </c>
      <c r="G418" s="88">
        <v>1606.5</v>
      </c>
    </row>
    <row r="419" spans="1:7" x14ac:dyDescent="0.25">
      <c r="A419" s="83" t="s">
        <v>96</v>
      </c>
      <c r="B419" s="84">
        <v>0.3</v>
      </c>
      <c r="C419" s="85" t="s">
        <v>230</v>
      </c>
      <c r="D419" s="86" t="s">
        <v>309</v>
      </c>
      <c r="E419" s="74" t="s">
        <v>310</v>
      </c>
      <c r="F419" s="87">
        <v>6885</v>
      </c>
      <c r="G419" s="88">
        <v>4819.5</v>
      </c>
    </row>
    <row r="420" spans="1:7" x14ac:dyDescent="0.25">
      <c r="A420" s="83" t="s">
        <v>96</v>
      </c>
      <c r="B420" s="84">
        <v>0.3</v>
      </c>
      <c r="C420" s="85" t="s">
        <v>230</v>
      </c>
      <c r="D420" s="86" t="s">
        <v>311</v>
      </c>
      <c r="E420" s="74" t="s">
        <v>312</v>
      </c>
      <c r="F420" s="87">
        <v>3443</v>
      </c>
      <c r="G420" s="88">
        <v>2410.1</v>
      </c>
    </row>
    <row r="421" spans="1:7" x14ac:dyDescent="0.25">
      <c r="A421" s="83" t="s">
        <v>96</v>
      </c>
      <c r="B421" s="84">
        <v>0.3</v>
      </c>
      <c r="C421" s="85" t="s">
        <v>230</v>
      </c>
      <c r="D421" s="86" t="s">
        <v>313</v>
      </c>
      <c r="E421" s="74" t="s">
        <v>314</v>
      </c>
      <c r="F421" s="87">
        <v>10329</v>
      </c>
      <c r="G421" s="88">
        <v>7230.2999999999993</v>
      </c>
    </row>
    <row r="422" spans="1:7" x14ac:dyDescent="0.25">
      <c r="A422" s="83" t="s">
        <v>96</v>
      </c>
      <c r="B422" s="84">
        <v>0.3</v>
      </c>
      <c r="C422" s="85" t="s">
        <v>230</v>
      </c>
      <c r="D422" s="86" t="s">
        <v>315</v>
      </c>
      <c r="E422" s="74" t="s">
        <v>316</v>
      </c>
      <c r="F422" s="87">
        <v>6885</v>
      </c>
      <c r="G422" s="88">
        <v>4819.5</v>
      </c>
    </row>
    <row r="423" spans="1:7" x14ac:dyDescent="0.25">
      <c r="A423" s="83" t="s">
        <v>96</v>
      </c>
      <c r="B423" s="84">
        <v>0.3</v>
      </c>
      <c r="C423" s="85" t="s">
        <v>230</v>
      </c>
      <c r="D423" s="86" t="s">
        <v>317</v>
      </c>
      <c r="E423" s="74" t="s">
        <v>318</v>
      </c>
      <c r="F423" s="87">
        <v>20654</v>
      </c>
      <c r="G423" s="88">
        <v>14457.8</v>
      </c>
    </row>
    <row r="424" spans="1:7" x14ac:dyDescent="0.25">
      <c r="A424" s="83" t="s">
        <v>96</v>
      </c>
      <c r="B424" s="84">
        <v>0.3</v>
      </c>
      <c r="C424" s="85" t="s">
        <v>230</v>
      </c>
      <c r="D424" s="86" t="s">
        <v>319</v>
      </c>
      <c r="E424" s="74" t="s">
        <v>320</v>
      </c>
      <c r="F424" s="87">
        <v>8606</v>
      </c>
      <c r="G424" s="88">
        <v>6024.2</v>
      </c>
    </row>
    <row r="425" spans="1:7" x14ac:dyDescent="0.25">
      <c r="A425" s="83" t="s">
        <v>96</v>
      </c>
      <c r="B425" s="84">
        <v>0.3</v>
      </c>
      <c r="C425" s="85" t="s">
        <v>230</v>
      </c>
      <c r="D425" s="86" t="s">
        <v>321</v>
      </c>
      <c r="E425" s="74" t="s">
        <v>322</v>
      </c>
      <c r="F425" s="87">
        <v>25818</v>
      </c>
      <c r="G425" s="88">
        <v>18072.599999999999</v>
      </c>
    </row>
    <row r="426" spans="1:7" x14ac:dyDescent="0.25">
      <c r="A426" s="83" t="s">
        <v>96</v>
      </c>
      <c r="B426" s="84">
        <v>0.3</v>
      </c>
      <c r="C426" s="85" t="s">
        <v>230</v>
      </c>
      <c r="D426" s="86" t="s">
        <v>323</v>
      </c>
      <c r="E426" s="74" t="s">
        <v>324</v>
      </c>
      <c r="F426" s="87">
        <v>20</v>
      </c>
      <c r="G426" s="88">
        <v>14</v>
      </c>
    </row>
    <row r="427" spans="1:7" x14ac:dyDescent="0.25">
      <c r="A427" s="83" t="s">
        <v>96</v>
      </c>
      <c r="B427" s="84">
        <v>0.3</v>
      </c>
      <c r="C427" s="85" t="s">
        <v>230</v>
      </c>
      <c r="D427" s="86" t="s">
        <v>325</v>
      </c>
      <c r="E427" s="74" t="s">
        <v>326</v>
      </c>
      <c r="F427" s="87">
        <v>60</v>
      </c>
      <c r="G427" s="88">
        <v>42</v>
      </c>
    </row>
    <row r="428" spans="1:7" x14ac:dyDescent="0.25">
      <c r="A428" s="83" t="s">
        <v>96</v>
      </c>
      <c r="B428" s="84">
        <v>0.3</v>
      </c>
      <c r="C428" s="85" t="s">
        <v>230</v>
      </c>
      <c r="D428" s="86" t="s">
        <v>327</v>
      </c>
      <c r="E428" s="74" t="s">
        <v>328</v>
      </c>
      <c r="F428" s="87">
        <v>400</v>
      </c>
      <c r="G428" s="88">
        <v>280</v>
      </c>
    </row>
    <row r="429" spans="1:7" x14ac:dyDescent="0.25">
      <c r="A429" s="83" t="s">
        <v>96</v>
      </c>
      <c r="B429" s="84">
        <v>0.3</v>
      </c>
      <c r="C429" s="85" t="s">
        <v>230</v>
      </c>
      <c r="D429" s="86" t="s">
        <v>329</v>
      </c>
      <c r="E429" s="74" t="s">
        <v>330</v>
      </c>
      <c r="F429" s="87">
        <v>1200</v>
      </c>
      <c r="G429" s="88">
        <v>840</v>
      </c>
    </row>
    <row r="430" spans="1:7" x14ac:dyDescent="0.25">
      <c r="A430" s="83" t="s">
        <v>96</v>
      </c>
      <c r="B430" s="84">
        <v>0.3</v>
      </c>
      <c r="C430" s="85" t="s">
        <v>230</v>
      </c>
      <c r="D430" s="86" t="s">
        <v>331</v>
      </c>
      <c r="E430" s="74" t="s">
        <v>332</v>
      </c>
      <c r="F430" s="93">
        <v>70</v>
      </c>
      <c r="G430" s="88">
        <v>49</v>
      </c>
    </row>
    <row r="431" spans="1:7" x14ac:dyDescent="0.25">
      <c r="A431" s="83" t="s">
        <v>96</v>
      </c>
      <c r="B431" s="84">
        <v>0.3</v>
      </c>
      <c r="C431" s="85" t="s">
        <v>230</v>
      </c>
      <c r="D431" s="86" t="s">
        <v>333</v>
      </c>
      <c r="E431" s="74" t="s">
        <v>334</v>
      </c>
      <c r="F431" s="93">
        <v>210</v>
      </c>
      <c r="G431" s="88">
        <v>147</v>
      </c>
    </row>
    <row r="432" spans="1:7" x14ac:dyDescent="0.25">
      <c r="A432" s="83" t="s">
        <v>96</v>
      </c>
      <c r="B432" s="84">
        <v>0.3</v>
      </c>
      <c r="C432" s="85" t="s">
        <v>230</v>
      </c>
      <c r="D432" s="86" t="s">
        <v>335</v>
      </c>
      <c r="E432" s="74" t="s">
        <v>336</v>
      </c>
      <c r="F432" s="93">
        <v>400</v>
      </c>
      <c r="G432" s="88">
        <v>280</v>
      </c>
    </row>
    <row r="433" spans="1:7" x14ac:dyDescent="0.25">
      <c r="A433" s="83" t="s">
        <v>96</v>
      </c>
      <c r="B433" s="84">
        <v>0.3</v>
      </c>
      <c r="C433" s="85" t="s">
        <v>230</v>
      </c>
      <c r="D433" s="86" t="s">
        <v>337</v>
      </c>
      <c r="E433" s="74" t="s">
        <v>338</v>
      </c>
      <c r="F433" s="93">
        <v>1200</v>
      </c>
      <c r="G433" s="88">
        <v>840</v>
      </c>
    </row>
    <row r="434" spans="1:7" x14ac:dyDescent="0.25">
      <c r="A434" s="83" t="s">
        <v>96</v>
      </c>
      <c r="B434" s="84">
        <v>0.3</v>
      </c>
      <c r="C434" s="85" t="s">
        <v>230</v>
      </c>
      <c r="D434" s="86" t="s">
        <v>339</v>
      </c>
      <c r="E434" s="74" t="s">
        <v>340</v>
      </c>
      <c r="F434" s="93">
        <v>500</v>
      </c>
      <c r="G434" s="88">
        <v>350</v>
      </c>
    </row>
    <row r="435" spans="1:7" x14ac:dyDescent="0.25">
      <c r="A435" s="83" t="s">
        <v>96</v>
      </c>
      <c r="B435" s="84">
        <v>0.3</v>
      </c>
      <c r="C435" s="85" t="s">
        <v>230</v>
      </c>
      <c r="D435" s="86" t="s">
        <v>341</v>
      </c>
      <c r="E435" s="74" t="s">
        <v>342</v>
      </c>
      <c r="F435" s="93">
        <v>1500</v>
      </c>
      <c r="G435" s="88">
        <v>1050</v>
      </c>
    </row>
    <row r="436" spans="1:7" x14ac:dyDescent="0.25">
      <c r="A436" s="27" t="s">
        <v>96</v>
      </c>
      <c r="B436" s="57">
        <v>0.3</v>
      </c>
      <c r="C436" s="28" t="s">
        <v>230</v>
      </c>
      <c r="D436" s="29" t="s">
        <v>343</v>
      </c>
      <c r="E436" s="58" t="s">
        <v>344</v>
      </c>
      <c r="F436" s="87">
        <v>2500</v>
      </c>
      <c r="G436" s="88">
        <v>1750</v>
      </c>
    </row>
    <row r="437" spans="1:7" x14ac:dyDescent="0.25">
      <c r="A437" s="27" t="s">
        <v>96</v>
      </c>
      <c r="B437" s="57">
        <v>0.3</v>
      </c>
      <c r="C437" s="28" t="s">
        <v>230</v>
      </c>
      <c r="D437" s="29" t="s">
        <v>453</v>
      </c>
      <c r="E437" s="58" t="s">
        <v>454</v>
      </c>
      <c r="F437" s="87">
        <v>83</v>
      </c>
      <c r="G437" s="88">
        <v>58.099999999999994</v>
      </c>
    </row>
    <row r="438" spans="1:7" x14ac:dyDescent="0.25">
      <c r="A438" s="27" t="s">
        <v>96</v>
      </c>
      <c r="B438" s="57">
        <v>0.3</v>
      </c>
      <c r="C438" s="28" t="s">
        <v>230</v>
      </c>
      <c r="D438" s="29" t="s">
        <v>455</v>
      </c>
      <c r="E438" s="58" t="s">
        <v>456</v>
      </c>
      <c r="F438" s="87">
        <v>248</v>
      </c>
      <c r="G438" s="88">
        <v>173.6</v>
      </c>
    </row>
    <row r="439" spans="1:7" x14ac:dyDescent="0.25">
      <c r="A439" s="27" t="s">
        <v>96</v>
      </c>
      <c r="B439" s="57">
        <v>0.3</v>
      </c>
      <c r="C439" s="28" t="s">
        <v>230</v>
      </c>
      <c r="D439" s="29" t="s">
        <v>461</v>
      </c>
      <c r="E439" s="58" t="s">
        <v>462</v>
      </c>
      <c r="F439" s="87">
        <v>165</v>
      </c>
      <c r="G439" s="88">
        <v>115.49999999999999</v>
      </c>
    </row>
    <row r="440" spans="1:7" x14ac:dyDescent="0.25">
      <c r="A440" s="27" t="s">
        <v>96</v>
      </c>
      <c r="B440" s="57">
        <v>0.3</v>
      </c>
      <c r="C440" s="28" t="s">
        <v>230</v>
      </c>
      <c r="D440" s="29" t="s">
        <v>463</v>
      </c>
      <c r="E440" s="58" t="s">
        <v>464</v>
      </c>
      <c r="F440" s="87">
        <v>495</v>
      </c>
      <c r="G440" s="88">
        <v>346.5</v>
      </c>
    </row>
    <row r="441" spans="1:7" x14ac:dyDescent="0.25">
      <c r="A441" s="27" t="s">
        <v>96</v>
      </c>
      <c r="B441" s="57">
        <v>0.3</v>
      </c>
      <c r="C441" s="28" t="s">
        <v>230</v>
      </c>
      <c r="D441" s="29" t="s">
        <v>469</v>
      </c>
      <c r="E441" s="58" t="s">
        <v>470</v>
      </c>
      <c r="F441" s="87">
        <v>330</v>
      </c>
      <c r="G441" s="88">
        <v>230.99999999999997</v>
      </c>
    </row>
    <row r="442" spans="1:7" x14ac:dyDescent="0.25">
      <c r="A442" s="27" t="s">
        <v>96</v>
      </c>
      <c r="B442" s="57">
        <v>0.3</v>
      </c>
      <c r="C442" s="28" t="s">
        <v>230</v>
      </c>
      <c r="D442" s="29" t="s">
        <v>471</v>
      </c>
      <c r="E442" s="58" t="s">
        <v>472</v>
      </c>
      <c r="F442" s="87">
        <v>989</v>
      </c>
      <c r="G442" s="88">
        <v>692.3</v>
      </c>
    </row>
    <row r="443" spans="1:7" x14ac:dyDescent="0.25">
      <c r="A443" s="27" t="s">
        <v>96</v>
      </c>
      <c r="B443" s="57">
        <v>0.3</v>
      </c>
      <c r="C443" s="28" t="s">
        <v>230</v>
      </c>
      <c r="D443" s="29" t="s">
        <v>477</v>
      </c>
      <c r="E443" s="58" t="s">
        <v>478</v>
      </c>
      <c r="F443" s="87">
        <v>494</v>
      </c>
      <c r="G443" s="88">
        <v>345.79999999999995</v>
      </c>
    </row>
    <row r="444" spans="1:7" x14ac:dyDescent="0.25">
      <c r="A444" s="27" t="s">
        <v>96</v>
      </c>
      <c r="B444" s="57">
        <v>0.3</v>
      </c>
      <c r="C444" s="28" t="s">
        <v>230</v>
      </c>
      <c r="D444" s="29" t="s">
        <v>479</v>
      </c>
      <c r="E444" s="58" t="s">
        <v>480</v>
      </c>
      <c r="F444" s="87">
        <v>1483</v>
      </c>
      <c r="G444" s="88">
        <v>1038.0999999999999</v>
      </c>
    </row>
    <row r="445" spans="1:7" x14ac:dyDescent="0.25">
      <c r="A445" s="27" t="s">
        <v>96</v>
      </c>
      <c r="B445" s="57">
        <v>0.3</v>
      </c>
      <c r="C445" s="28" t="s">
        <v>230</v>
      </c>
      <c r="D445" s="29" t="s">
        <v>485</v>
      </c>
      <c r="E445" s="58" t="s">
        <v>486</v>
      </c>
      <c r="F445" s="87">
        <v>989</v>
      </c>
      <c r="G445" s="88">
        <v>692.3</v>
      </c>
    </row>
    <row r="446" spans="1:7" x14ac:dyDescent="0.25">
      <c r="A446" s="27" t="s">
        <v>96</v>
      </c>
      <c r="B446" s="57">
        <v>0.3</v>
      </c>
      <c r="C446" s="28" t="s">
        <v>230</v>
      </c>
      <c r="D446" s="29" t="s">
        <v>487</v>
      </c>
      <c r="E446" s="58" t="s">
        <v>488</v>
      </c>
      <c r="F446" s="87">
        <v>2966</v>
      </c>
      <c r="G446" s="88">
        <v>2076.1999999999998</v>
      </c>
    </row>
    <row r="447" spans="1:7" x14ac:dyDescent="0.25">
      <c r="A447" s="27" t="s">
        <v>96</v>
      </c>
      <c r="B447" s="57">
        <v>0.3</v>
      </c>
      <c r="C447" s="28" t="s">
        <v>230</v>
      </c>
      <c r="D447" s="29" t="s">
        <v>493</v>
      </c>
      <c r="E447" s="58" t="s">
        <v>494</v>
      </c>
      <c r="F447" s="87">
        <v>1236</v>
      </c>
      <c r="G447" s="88">
        <v>865.19999999999993</v>
      </c>
    </row>
    <row r="448" spans="1:7" x14ac:dyDescent="0.25">
      <c r="A448" s="27" t="s">
        <v>96</v>
      </c>
      <c r="B448" s="57">
        <v>0.3</v>
      </c>
      <c r="C448" s="28" t="s">
        <v>230</v>
      </c>
      <c r="D448" s="29" t="s">
        <v>495</v>
      </c>
      <c r="E448" s="58" t="s">
        <v>496</v>
      </c>
      <c r="F448" s="87">
        <v>3708</v>
      </c>
      <c r="G448" s="88">
        <v>2595.6</v>
      </c>
    </row>
    <row r="449" spans="1:7" x14ac:dyDescent="0.25">
      <c r="A449" s="27" t="s">
        <v>96</v>
      </c>
      <c r="B449" s="57">
        <v>0.3</v>
      </c>
      <c r="C449" s="28" t="s">
        <v>230</v>
      </c>
      <c r="D449" s="29" t="s">
        <v>774</v>
      </c>
      <c r="E449" s="58" t="s">
        <v>775</v>
      </c>
      <c r="F449" s="87">
        <v>240</v>
      </c>
      <c r="G449" s="88">
        <v>168</v>
      </c>
    </row>
    <row r="450" spans="1:7" x14ac:dyDescent="0.25">
      <c r="A450" s="27" t="s">
        <v>96</v>
      </c>
      <c r="B450" s="57">
        <v>0.3</v>
      </c>
      <c r="C450" s="28" t="s">
        <v>230</v>
      </c>
      <c r="D450" s="29" t="s">
        <v>776</v>
      </c>
      <c r="E450" s="58" t="s">
        <v>777</v>
      </c>
      <c r="F450" s="87">
        <v>400</v>
      </c>
      <c r="G450" s="88">
        <v>280</v>
      </c>
    </row>
    <row r="451" spans="1:7" x14ac:dyDescent="0.25">
      <c r="A451" s="27" t="s">
        <v>96</v>
      </c>
      <c r="B451" s="57">
        <v>0.3</v>
      </c>
      <c r="C451" s="28" t="s">
        <v>230</v>
      </c>
      <c r="D451" s="29" t="s">
        <v>790</v>
      </c>
      <c r="E451" s="58" t="s">
        <v>791</v>
      </c>
      <c r="F451" s="87">
        <v>50</v>
      </c>
      <c r="G451" s="88">
        <v>35</v>
      </c>
    </row>
    <row r="452" spans="1:7" x14ac:dyDescent="0.25">
      <c r="A452" s="27" t="s">
        <v>96</v>
      </c>
      <c r="B452" s="57">
        <v>0.3</v>
      </c>
      <c r="C452" s="28" t="s">
        <v>230</v>
      </c>
      <c r="D452" s="29" t="s">
        <v>792</v>
      </c>
      <c r="E452" s="58" t="s">
        <v>793</v>
      </c>
      <c r="F452" s="87">
        <v>150</v>
      </c>
      <c r="G452" s="88">
        <v>105</v>
      </c>
    </row>
    <row r="453" spans="1:7" x14ac:dyDescent="0.25">
      <c r="A453" s="27" t="s">
        <v>96</v>
      </c>
      <c r="B453" s="57">
        <v>0.3</v>
      </c>
      <c r="C453" s="28" t="s">
        <v>230</v>
      </c>
      <c r="D453" s="29" t="s">
        <v>794</v>
      </c>
      <c r="E453" s="58" t="s">
        <v>795</v>
      </c>
      <c r="F453" s="87">
        <v>250</v>
      </c>
      <c r="G453" s="88">
        <v>175</v>
      </c>
    </row>
    <row r="454" spans="1:7" x14ac:dyDescent="0.25">
      <c r="A454" s="27" t="s">
        <v>96</v>
      </c>
      <c r="B454" s="57">
        <v>0.3</v>
      </c>
      <c r="C454" s="28" t="s">
        <v>230</v>
      </c>
      <c r="D454" s="29" t="s">
        <v>808</v>
      </c>
      <c r="E454" s="58" t="s">
        <v>809</v>
      </c>
      <c r="F454" s="87">
        <v>30</v>
      </c>
      <c r="G454" s="88">
        <v>21</v>
      </c>
    </row>
    <row r="455" spans="1:7" x14ac:dyDescent="0.25">
      <c r="A455" s="27" t="s">
        <v>96</v>
      </c>
      <c r="B455" s="57">
        <v>0.3</v>
      </c>
      <c r="C455" s="28" t="s">
        <v>230</v>
      </c>
      <c r="D455" s="29" t="s">
        <v>810</v>
      </c>
      <c r="E455" s="58" t="s">
        <v>811</v>
      </c>
      <c r="F455" s="87">
        <v>90</v>
      </c>
      <c r="G455" s="88">
        <v>62.999999999999993</v>
      </c>
    </row>
    <row r="456" spans="1:7" x14ac:dyDescent="0.25">
      <c r="A456" s="27" t="s">
        <v>96</v>
      </c>
      <c r="B456" s="57">
        <v>0.3</v>
      </c>
      <c r="C456" s="28" t="s">
        <v>230</v>
      </c>
      <c r="D456" s="29" t="s">
        <v>812</v>
      </c>
      <c r="E456" s="58" t="s">
        <v>813</v>
      </c>
      <c r="F456" s="87">
        <v>150</v>
      </c>
      <c r="G456" s="88">
        <v>105</v>
      </c>
    </row>
    <row r="457" spans="1:7" x14ac:dyDescent="0.25">
      <c r="A457" s="27" t="s">
        <v>96</v>
      </c>
      <c r="B457" s="57">
        <v>0.3</v>
      </c>
      <c r="C457" s="28" t="s">
        <v>230</v>
      </c>
      <c r="D457" s="29" t="s">
        <v>778</v>
      </c>
      <c r="E457" s="58" t="s">
        <v>779</v>
      </c>
      <c r="F457" s="87">
        <v>60</v>
      </c>
      <c r="G457" s="88">
        <v>42</v>
      </c>
    </row>
    <row r="458" spans="1:7" x14ac:dyDescent="0.25">
      <c r="A458" s="27" t="s">
        <v>96</v>
      </c>
      <c r="B458" s="57">
        <v>0.3</v>
      </c>
      <c r="C458" s="28" t="s">
        <v>230</v>
      </c>
      <c r="D458" s="29" t="s">
        <v>780</v>
      </c>
      <c r="E458" s="58" t="s">
        <v>781</v>
      </c>
      <c r="F458" s="87">
        <v>180</v>
      </c>
      <c r="G458" s="88">
        <v>125.99999999999999</v>
      </c>
    </row>
    <row r="459" spans="1:7" x14ac:dyDescent="0.25">
      <c r="A459" s="27" t="s">
        <v>96</v>
      </c>
      <c r="B459" s="57">
        <v>0.3</v>
      </c>
      <c r="C459" s="28" t="s">
        <v>230</v>
      </c>
      <c r="D459" s="29" t="s">
        <v>782</v>
      </c>
      <c r="E459" s="58" t="s">
        <v>783</v>
      </c>
      <c r="F459" s="87">
        <v>300</v>
      </c>
      <c r="G459" s="88">
        <v>210</v>
      </c>
    </row>
    <row r="460" spans="1:7" x14ac:dyDescent="0.25">
      <c r="A460" s="27" t="s">
        <v>96</v>
      </c>
      <c r="B460" s="57">
        <v>0.3</v>
      </c>
      <c r="C460" s="28" t="s">
        <v>230</v>
      </c>
      <c r="D460" s="29" t="s">
        <v>796</v>
      </c>
      <c r="E460" s="58" t="s">
        <v>797</v>
      </c>
      <c r="F460" s="87">
        <v>30</v>
      </c>
      <c r="G460" s="88">
        <v>21</v>
      </c>
    </row>
    <row r="461" spans="1:7" x14ac:dyDescent="0.25">
      <c r="A461" s="27" t="s">
        <v>96</v>
      </c>
      <c r="B461" s="57">
        <v>0.3</v>
      </c>
      <c r="C461" s="28" t="s">
        <v>230</v>
      </c>
      <c r="D461" s="29" t="s">
        <v>798</v>
      </c>
      <c r="E461" s="58" t="s">
        <v>799</v>
      </c>
      <c r="F461" s="87">
        <v>90</v>
      </c>
      <c r="G461" s="88">
        <v>62.999999999999993</v>
      </c>
    </row>
    <row r="462" spans="1:7" x14ac:dyDescent="0.25">
      <c r="A462" s="27" t="s">
        <v>96</v>
      </c>
      <c r="B462" s="57">
        <v>0.3</v>
      </c>
      <c r="C462" s="28" t="s">
        <v>230</v>
      </c>
      <c r="D462" s="29" t="s">
        <v>800</v>
      </c>
      <c r="E462" s="58" t="s">
        <v>801</v>
      </c>
      <c r="F462" s="87">
        <v>150</v>
      </c>
      <c r="G462" s="88">
        <v>105</v>
      </c>
    </row>
    <row r="463" spans="1:7" x14ac:dyDescent="0.25">
      <c r="A463" s="27" t="s">
        <v>96</v>
      </c>
      <c r="B463" s="57">
        <v>0.3</v>
      </c>
      <c r="C463" s="28" t="s">
        <v>230</v>
      </c>
      <c r="D463" s="29" t="s">
        <v>784</v>
      </c>
      <c r="E463" s="58" t="s">
        <v>785</v>
      </c>
      <c r="F463" s="87">
        <v>40</v>
      </c>
      <c r="G463" s="88">
        <v>28</v>
      </c>
    </row>
    <row r="464" spans="1:7" x14ac:dyDescent="0.25">
      <c r="A464" s="27" t="s">
        <v>96</v>
      </c>
      <c r="B464" s="57">
        <v>0.3</v>
      </c>
      <c r="C464" s="28" t="s">
        <v>230</v>
      </c>
      <c r="D464" s="29" t="s">
        <v>786</v>
      </c>
      <c r="E464" s="58" t="s">
        <v>787</v>
      </c>
      <c r="F464" s="87">
        <v>120</v>
      </c>
      <c r="G464" s="88">
        <v>84</v>
      </c>
    </row>
    <row r="465" spans="1:7" x14ac:dyDescent="0.25">
      <c r="A465" s="27" t="s">
        <v>96</v>
      </c>
      <c r="B465" s="57">
        <v>0.3</v>
      </c>
      <c r="C465" s="28" t="s">
        <v>230</v>
      </c>
      <c r="D465" s="29" t="s">
        <v>788</v>
      </c>
      <c r="E465" s="58" t="s">
        <v>789</v>
      </c>
      <c r="F465" s="87">
        <v>200</v>
      </c>
      <c r="G465" s="88">
        <v>140</v>
      </c>
    </row>
    <row r="466" spans="1:7" x14ac:dyDescent="0.25">
      <c r="A466" s="27" t="s">
        <v>96</v>
      </c>
      <c r="B466" s="57">
        <v>0.3</v>
      </c>
      <c r="C466" s="28" t="s">
        <v>230</v>
      </c>
      <c r="D466" s="29" t="s">
        <v>802</v>
      </c>
      <c r="E466" s="58" t="s">
        <v>803</v>
      </c>
      <c r="F466" s="87">
        <v>10</v>
      </c>
      <c r="G466" s="88">
        <v>7</v>
      </c>
    </row>
    <row r="467" spans="1:7" x14ac:dyDescent="0.25">
      <c r="A467" s="27" t="s">
        <v>96</v>
      </c>
      <c r="B467" s="57">
        <v>0.3</v>
      </c>
      <c r="C467" s="28" t="s">
        <v>230</v>
      </c>
      <c r="D467" s="29" t="s">
        <v>804</v>
      </c>
      <c r="E467" s="58" t="s">
        <v>805</v>
      </c>
      <c r="F467" s="87">
        <v>30</v>
      </c>
      <c r="G467" s="88">
        <v>21</v>
      </c>
    </row>
    <row r="468" spans="1:7" x14ac:dyDescent="0.25">
      <c r="A468" s="27" t="s">
        <v>96</v>
      </c>
      <c r="B468" s="57">
        <v>0.3</v>
      </c>
      <c r="C468" s="28" t="s">
        <v>230</v>
      </c>
      <c r="D468" s="29" t="s">
        <v>806</v>
      </c>
      <c r="E468" s="58" t="s">
        <v>807</v>
      </c>
      <c r="F468" s="87">
        <v>50</v>
      </c>
      <c r="G468" s="88">
        <v>35</v>
      </c>
    </row>
    <row r="469" spans="1:7" x14ac:dyDescent="0.25">
      <c r="A469" s="27" t="s">
        <v>96</v>
      </c>
      <c r="B469" s="57">
        <v>0.3</v>
      </c>
      <c r="C469" s="28" t="s">
        <v>230</v>
      </c>
      <c r="D469" s="29" t="s">
        <v>766</v>
      </c>
      <c r="E469" s="58" t="s">
        <v>767</v>
      </c>
      <c r="F469" s="87">
        <v>1000</v>
      </c>
      <c r="G469" s="88">
        <v>700</v>
      </c>
    </row>
    <row r="470" spans="1:7" x14ac:dyDescent="0.25">
      <c r="A470" s="27" t="s">
        <v>96</v>
      </c>
      <c r="B470" s="57">
        <v>0.3</v>
      </c>
      <c r="C470" s="28" t="s">
        <v>230</v>
      </c>
      <c r="D470" s="29" t="s">
        <v>768</v>
      </c>
      <c r="E470" s="58" t="s">
        <v>769</v>
      </c>
      <c r="F470" s="87">
        <v>3000</v>
      </c>
      <c r="G470" s="88">
        <v>2100</v>
      </c>
    </row>
    <row r="471" spans="1:7" x14ac:dyDescent="0.25">
      <c r="A471" s="27" t="s">
        <v>96</v>
      </c>
      <c r="B471" s="57">
        <v>0.3</v>
      </c>
      <c r="C471" s="28" t="s">
        <v>230</v>
      </c>
      <c r="D471" s="29" t="s">
        <v>770</v>
      </c>
      <c r="E471" s="58" t="s">
        <v>771</v>
      </c>
      <c r="F471" s="87">
        <v>5000</v>
      </c>
      <c r="G471" s="88">
        <v>3500</v>
      </c>
    </row>
    <row r="472" spans="1:7" x14ac:dyDescent="0.25">
      <c r="A472" s="27" t="s">
        <v>96</v>
      </c>
      <c r="B472" s="57">
        <v>0.3</v>
      </c>
      <c r="C472" s="28" t="s">
        <v>230</v>
      </c>
      <c r="D472" s="29" t="s">
        <v>760</v>
      </c>
      <c r="E472" s="58" t="s">
        <v>761</v>
      </c>
      <c r="F472" s="87">
        <v>40</v>
      </c>
      <c r="G472" s="88">
        <v>28</v>
      </c>
    </row>
    <row r="473" spans="1:7" x14ac:dyDescent="0.25">
      <c r="A473" s="27" t="s">
        <v>96</v>
      </c>
      <c r="B473" s="57">
        <v>0.3</v>
      </c>
      <c r="C473" s="28" t="s">
        <v>230</v>
      </c>
      <c r="D473" s="29" t="s">
        <v>762</v>
      </c>
      <c r="E473" s="58" t="s">
        <v>763</v>
      </c>
      <c r="F473" s="87">
        <v>120</v>
      </c>
      <c r="G473" s="88">
        <v>84</v>
      </c>
    </row>
    <row r="474" spans="1:7" x14ac:dyDescent="0.25">
      <c r="A474" s="27" t="s">
        <v>96</v>
      </c>
      <c r="B474" s="57">
        <v>0.3</v>
      </c>
      <c r="C474" s="28" t="s">
        <v>230</v>
      </c>
      <c r="D474" s="29" t="s">
        <v>764</v>
      </c>
      <c r="E474" s="58" t="s">
        <v>765</v>
      </c>
      <c r="F474" s="87">
        <v>200</v>
      </c>
      <c r="G474" s="88">
        <v>140</v>
      </c>
    </row>
    <row r="475" spans="1:7" x14ac:dyDescent="0.25">
      <c r="A475" s="27" t="s">
        <v>96</v>
      </c>
      <c r="B475" s="57">
        <v>0.3</v>
      </c>
      <c r="C475" s="28" t="s">
        <v>230</v>
      </c>
      <c r="D475" s="29" t="s">
        <v>754</v>
      </c>
      <c r="E475" s="58" t="s">
        <v>755</v>
      </c>
      <c r="F475" s="87">
        <v>30</v>
      </c>
      <c r="G475" s="88">
        <v>21</v>
      </c>
    </row>
    <row r="476" spans="1:7" x14ac:dyDescent="0.25">
      <c r="A476" s="27" t="s">
        <v>96</v>
      </c>
      <c r="B476" s="57">
        <v>0.3</v>
      </c>
      <c r="C476" s="28" t="s">
        <v>230</v>
      </c>
      <c r="D476" s="29" t="s">
        <v>756</v>
      </c>
      <c r="E476" s="58" t="s">
        <v>757</v>
      </c>
      <c r="F476" s="87">
        <v>90</v>
      </c>
      <c r="G476" s="88">
        <v>62.999999999999993</v>
      </c>
    </row>
    <row r="477" spans="1:7" x14ac:dyDescent="0.25">
      <c r="A477" s="27" t="s">
        <v>96</v>
      </c>
      <c r="B477" s="57">
        <v>0.3</v>
      </c>
      <c r="C477" s="28" t="s">
        <v>230</v>
      </c>
      <c r="D477" s="29" t="s">
        <v>758</v>
      </c>
      <c r="E477" s="58" t="s">
        <v>759</v>
      </c>
      <c r="F477" s="87">
        <v>150</v>
      </c>
      <c r="G477" s="88">
        <v>105</v>
      </c>
    </row>
    <row r="478" spans="1:7" x14ac:dyDescent="0.25">
      <c r="A478" s="27" t="s">
        <v>96</v>
      </c>
      <c r="B478" s="57">
        <v>0.3</v>
      </c>
      <c r="C478" s="28" t="s">
        <v>230</v>
      </c>
      <c r="D478" s="29" t="s">
        <v>403</v>
      </c>
      <c r="E478" s="58" t="s">
        <v>404</v>
      </c>
      <c r="F478" s="87">
        <v>5000</v>
      </c>
      <c r="G478" s="88">
        <v>3500</v>
      </c>
    </row>
    <row r="479" spans="1:7" x14ac:dyDescent="0.25">
      <c r="A479" s="27" t="s">
        <v>96</v>
      </c>
      <c r="B479" s="57">
        <v>0.3</v>
      </c>
      <c r="C479" s="28" t="s">
        <v>230</v>
      </c>
      <c r="D479" s="29" t="s">
        <v>405</v>
      </c>
      <c r="E479" s="58" t="s">
        <v>406</v>
      </c>
      <c r="F479" s="87">
        <v>15000</v>
      </c>
      <c r="G479" s="88">
        <v>10500</v>
      </c>
    </row>
    <row r="480" spans="1:7" x14ac:dyDescent="0.25">
      <c r="A480" s="27" t="s">
        <v>96</v>
      </c>
      <c r="B480" s="57">
        <v>0.3</v>
      </c>
      <c r="C480" s="28" t="s">
        <v>230</v>
      </c>
      <c r="D480" s="29" t="s">
        <v>409</v>
      </c>
      <c r="E480" s="58" t="s">
        <v>410</v>
      </c>
      <c r="F480" s="87">
        <v>25000</v>
      </c>
      <c r="G480" s="88">
        <v>17500</v>
      </c>
    </row>
    <row r="481" spans="1:7" x14ac:dyDescent="0.25">
      <c r="A481" s="27" t="s">
        <v>96</v>
      </c>
      <c r="B481" s="57">
        <v>0.3</v>
      </c>
      <c r="C481" s="28" t="s">
        <v>230</v>
      </c>
      <c r="D481" s="29" t="s">
        <v>772</v>
      </c>
      <c r="E481" s="58" t="s">
        <v>773</v>
      </c>
      <c r="F481" s="87">
        <v>80</v>
      </c>
      <c r="G481" s="88">
        <v>56</v>
      </c>
    </row>
    <row r="482" spans="1:7" x14ac:dyDescent="0.25">
      <c r="A482" s="27" t="s">
        <v>96</v>
      </c>
      <c r="B482" s="57">
        <v>0.3</v>
      </c>
      <c r="C482" s="28" t="s">
        <v>230</v>
      </c>
      <c r="D482" s="29" t="s">
        <v>502</v>
      </c>
      <c r="E482" s="58" t="s">
        <v>503</v>
      </c>
      <c r="F482" s="87">
        <v>148</v>
      </c>
      <c r="G482" s="88">
        <v>103.6</v>
      </c>
    </row>
    <row r="483" spans="1:7" x14ac:dyDescent="0.25">
      <c r="A483" s="27" t="s">
        <v>96</v>
      </c>
      <c r="B483" s="57">
        <v>0.3</v>
      </c>
      <c r="C483" s="28" t="s">
        <v>230</v>
      </c>
      <c r="D483" s="29" t="s">
        <v>504</v>
      </c>
      <c r="E483" s="58" t="s">
        <v>505</v>
      </c>
      <c r="F483" s="87">
        <v>209</v>
      </c>
      <c r="G483" s="88">
        <v>146.29999999999998</v>
      </c>
    </row>
    <row r="484" spans="1:7" x14ac:dyDescent="0.25">
      <c r="A484" s="27" t="s">
        <v>96</v>
      </c>
      <c r="B484" s="57">
        <v>0.3</v>
      </c>
      <c r="C484" s="28" t="s">
        <v>230</v>
      </c>
      <c r="D484" s="29" t="s">
        <v>506</v>
      </c>
      <c r="E484" s="58" t="s">
        <v>507</v>
      </c>
      <c r="F484" s="87">
        <v>188</v>
      </c>
      <c r="G484" s="88">
        <v>131.6</v>
      </c>
    </row>
    <row r="485" spans="1:7" x14ac:dyDescent="0.25">
      <c r="A485" s="27" t="s">
        <v>96</v>
      </c>
      <c r="B485" s="57">
        <v>0.3</v>
      </c>
      <c r="C485" s="28" t="s">
        <v>230</v>
      </c>
      <c r="D485" s="29" t="s">
        <v>508</v>
      </c>
      <c r="E485" s="58" t="s">
        <v>509</v>
      </c>
      <c r="F485" s="87">
        <v>167</v>
      </c>
      <c r="G485" s="88">
        <v>116.89999999999999</v>
      </c>
    </row>
    <row r="486" spans="1:7" x14ac:dyDescent="0.25">
      <c r="A486" s="27" t="s">
        <v>96</v>
      </c>
      <c r="B486" s="57">
        <v>0.3</v>
      </c>
      <c r="C486" s="28" t="s">
        <v>230</v>
      </c>
      <c r="D486" s="29" t="s">
        <v>510</v>
      </c>
      <c r="E486" s="58" t="s">
        <v>511</v>
      </c>
      <c r="F486" s="87">
        <v>146</v>
      </c>
      <c r="G486" s="88">
        <v>102.19999999999999</v>
      </c>
    </row>
    <row r="487" spans="1:7" x14ac:dyDescent="0.25">
      <c r="A487" s="27" t="s">
        <v>96</v>
      </c>
      <c r="B487" s="57">
        <v>0.3</v>
      </c>
      <c r="C487" s="28" t="s">
        <v>230</v>
      </c>
      <c r="D487" s="29" t="s">
        <v>512</v>
      </c>
      <c r="E487" s="58" t="s">
        <v>513</v>
      </c>
      <c r="F487" s="87">
        <v>179</v>
      </c>
      <c r="G487" s="88">
        <v>125.3</v>
      </c>
    </row>
    <row r="488" spans="1:7" x14ac:dyDescent="0.25">
      <c r="A488" s="27" t="s">
        <v>96</v>
      </c>
      <c r="B488" s="57">
        <v>0.3</v>
      </c>
      <c r="C488" s="28" t="s">
        <v>230</v>
      </c>
      <c r="D488" s="29" t="s">
        <v>514</v>
      </c>
      <c r="E488" s="58" t="s">
        <v>515</v>
      </c>
      <c r="F488" s="87">
        <v>161</v>
      </c>
      <c r="G488" s="88">
        <v>112.69999999999999</v>
      </c>
    </row>
    <row r="489" spans="1:7" x14ac:dyDescent="0.25">
      <c r="A489" s="27" t="s">
        <v>96</v>
      </c>
      <c r="B489" s="57">
        <v>0.3</v>
      </c>
      <c r="C489" s="28" t="s">
        <v>230</v>
      </c>
      <c r="D489" s="29" t="s">
        <v>516</v>
      </c>
      <c r="E489" s="58" t="s">
        <v>517</v>
      </c>
      <c r="F489" s="87">
        <v>143</v>
      </c>
      <c r="G489" s="88">
        <v>100.1</v>
      </c>
    </row>
    <row r="490" spans="1:7" x14ac:dyDescent="0.25">
      <c r="A490" s="27" t="s">
        <v>96</v>
      </c>
      <c r="B490" s="57">
        <v>0.3</v>
      </c>
      <c r="C490" s="28" t="s">
        <v>230</v>
      </c>
      <c r="D490" s="29" t="s">
        <v>518</v>
      </c>
      <c r="E490" s="58" t="s">
        <v>519</v>
      </c>
      <c r="F490" s="87">
        <v>125</v>
      </c>
      <c r="G490" s="88">
        <v>87.5</v>
      </c>
    </row>
    <row r="491" spans="1:7" x14ac:dyDescent="0.25">
      <c r="A491" s="27" t="s">
        <v>96</v>
      </c>
      <c r="B491" s="57">
        <v>0.3</v>
      </c>
      <c r="C491" s="28" t="s">
        <v>230</v>
      </c>
      <c r="D491" s="29" t="s">
        <v>387</v>
      </c>
      <c r="E491" s="58" t="s">
        <v>388</v>
      </c>
      <c r="F491" s="87">
        <v>2000</v>
      </c>
      <c r="G491" s="88">
        <v>1400</v>
      </c>
    </row>
    <row r="492" spans="1:7" x14ac:dyDescent="0.25">
      <c r="A492" s="27" t="s">
        <v>96</v>
      </c>
      <c r="B492" s="57">
        <v>0.3</v>
      </c>
      <c r="C492" s="28" t="s">
        <v>230</v>
      </c>
      <c r="D492" s="29" t="s">
        <v>389</v>
      </c>
      <c r="E492" s="58" t="s">
        <v>390</v>
      </c>
      <c r="F492" s="87">
        <v>2500</v>
      </c>
      <c r="G492" s="88">
        <v>1750</v>
      </c>
    </row>
    <row r="493" spans="1:7" x14ac:dyDescent="0.25">
      <c r="A493" s="27" t="s">
        <v>96</v>
      </c>
      <c r="B493" s="57">
        <v>0.3</v>
      </c>
      <c r="C493" s="28" t="s">
        <v>230</v>
      </c>
      <c r="D493" s="29" t="s">
        <v>391</v>
      </c>
      <c r="E493" s="58" t="s">
        <v>392</v>
      </c>
      <c r="F493" s="87">
        <v>2000</v>
      </c>
      <c r="G493" s="88">
        <v>1400</v>
      </c>
    </row>
    <row r="494" spans="1:7" x14ac:dyDescent="0.25">
      <c r="A494" s="27" t="s">
        <v>96</v>
      </c>
      <c r="B494" s="57">
        <v>0.3</v>
      </c>
      <c r="C494" s="28" t="s">
        <v>230</v>
      </c>
      <c r="D494" s="29" t="s">
        <v>393</v>
      </c>
      <c r="E494" s="58" t="s">
        <v>394</v>
      </c>
      <c r="F494" s="87">
        <v>2500</v>
      </c>
      <c r="G494" s="88">
        <v>1750</v>
      </c>
    </row>
    <row r="495" spans="1:7" x14ac:dyDescent="0.25">
      <c r="A495" s="27" t="s">
        <v>96</v>
      </c>
      <c r="B495" s="57">
        <v>0.3</v>
      </c>
      <c r="C495" s="28" t="s">
        <v>230</v>
      </c>
      <c r="D495" s="29" t="s">
        <v>540</v>
      </c>
      <c r="E495" s="58" t="s">
        <v>541</v>
      </c>
      <c r="F495" s="87">
        <v>480</v>
      </c>
      <c r="G495" s="88">
        <v>336</v>
      </c>
    </row>
    <row r="496" spans="1:7" x14ac:dyDescent="0.25">
      <c r="A496" s="27" t="s">
        <v>96</v>
      </c>
      <c r="B496" s="57">
        <v>0.3</v>
      </c>
      <c r="C496" s="28" t="s">
        <v>230</v>
      </c>
      <c r="D496" s="29" t="s">
        <v>542</v>
      </c>
      <c r="E496" s="58" t="s">
        <v>543</v>
      </c>
      <c r="F496" s="87">
        <v>600</v>
      </c>
      <c r="G496" s="88">
        <v>420</v>
      </c>
    </row>
    <row r="497" spans="1:7" x14ac:dyDescent="0.25">
      <c r="A497" s="27" t="s">
        <v>96</v>
      </c>
      <c r="B497" s="57">
        <v>0.3</v>
      </c>
      <c r="C497" s="28" t="s">
        <v>230</v>
      </c>
      <c r="D497" s="29" t="s">
        <v>544</v>
      </c>
      <c r="E497" s="58" t="s">
        <v>545</v>
      </c>
      <c r="F497" s="87">
        <v>400</v>
      </c>
      <c r="G497" s="88">
        <v>280</v>
      </c>
    </row>
    <row r="498" spans="1:7" x14ac:dyDescent="0.25">
      <c r="A498" s="27" t="s">
        <v>96</v>
      </c>
      <c r="B498" s="57">
        <v>0.3</v>
      </c>
      <c r="C498" s="28" t="s">
        <v>230</v>
      </c>
      <c r="D498" s="29" t="s">
        <v>546</v>
      </c>
      <c r="E498" s="58" t="s">
        <v>547</v>
      </c>
      <c r="F498" s="87">
        <v>500</v>
      </c>
      <c r="G498" s="88">
        <v>350</v>
      </c>
    </row>
    <row r="499" spans="1:7" x14ac:dyDescent="0.25">
      <c r="A499" s="27" t="s">
        <v>96</v>
      </c>
      <c r="B499" s="57">
        <v>0.3</v>
      </c>
      <c r="C499" s="28" t="s">
        <v>230</v>
      </c>
      <c r="D499" s="29" t="s">
        <v>548</v>
      </c>
      <c r="E499" s="58" t="s">
        <v>549</v>
      </c>
      <c r="F499" s="87">
        <v>320</v>
      </c>
      <c r="G499" s="88">
        <v>224</v>
      </c>
    </row>
    <row r="500" spans="1:7" x14ac:dyDescent="0.25">
      <c r="A500" s="27" t="s">
        <v>96</v>
      </c>
      <c r="B500" s="57">
        <v>0.3</v>
      </c>
      <c r="C500" s="28" t="s">
        <v>230</v>
      </c>
      <c r="D500" s="29" t="s">
        <v>550</v>
      </c>
      <c r="E500" s="58" t="s">
        <v>551</v>
      </c>
      <c r="F500" s="87">
        <v>400</v>
      </c>
      <c r="G500" s="88">
        <v>280</v>
      </c>
    </row>
    <row r="501" spans="1:7" x14ac:dyDescent="0.25">
      <c r="A501" s="27" t="s">
        <v>96</v>
      </c>
      <c r="B501" s="57">
        <v>0.3</v>
      </c>
      <c r="C501" s="28" t="s">
        <v>230</v>
      </c>
      <c r="D501" s="29" t="s">
        <v>395</v>
      </c>
      <c r="E501" s="58" t="s">
        <v>396</v>
      </c>
      <c r="F501" s="87">
        <v>200000</v>
      </c>
      <c r="G501" s="88">
        <v>140000</v>
      </c>
    </row>
    <row r="502" spans="1:7" x14ac:dyDescent="0.25">
      <c r="A502" s="27" t="s">
        <v>96</v>
      </c>
      <c r="B502" s="57">
        <v>0.3</v>
      </c>
      <c r="C502" s="28" t="s">
        <v>230</v>
      </c>
      <c r="D502" s="29" t="s">
        <v>397</v>
      </c>
      <c r="E502" s="58" t="s">
        <v>398</v>
      </c>
      <c r="F502" s="87">
        <v>250000</v>
      </c>
      <c r="G502" s="88">
        <v>175000</v>
      </c>
    </row>
    <row r="503" spans="1:7" x14ac:dyDescent="0.25">
      <c r="A503" s="27" t="s">
        <v>96</v>
      </c>
      <c r="B503" s="57">
        <v>0.3</v>
      </c>
      <c r="C503" s="28" t="s">
        <v>230</v>
      </c>
      <c r="D503" s="29" t="s">
        <v>399</v>
      </c>
      <c r="E503" s="58" t="s">
        <v>400</v>
      </c>
      <c r="F503" s="87">
        <v>320000</v>
      </c>
      <c r="G503" s="88">
        <v>224000</v>
      </c>
    </row>
    <row r="504" spans="1:7" x14ac:dyDescent="0.25">
      <c r="A504" s="27" t="s">
        <v>96</v>
      </c>
      <c r="B504" s="57">
        <v>0.3</v>
      </c>
      <c r="C504" s="28" t="s">
        <v>230</v>
      </c>
      <c r="D504" s="29" t="s">
        <v>401</v>
      </c>
      <c r="E504" s="58" t="s">
        <v>402</v>
      </c>
      <c r="F504" s="87">
        <v>400000</v>
      </c>
      <c r="G504" s="88">
        <v>280000</v>
      </c>
    </row>
    <row r="505" spans="1:7" x14ac:dyDescent="0.25">
      <c r="A505" s="27" t="s">
        <v>96</v>
      </c>
      <c r="B505" s="57">
        <v>0.3</v>
      </c>
      <c r="C505" s="28" t="s">
        <v>230</v>
      </c>
      <c r="D505" s="29" t="s">
        <v>411</v>
      </c>
      <c r="E505" s="58" t="s">
        <v>412</v>
      </c>
      <c r="F505" s="87">
        <v>2296</v>
      </c>
      <c r="G505" s="88">
        <v>1607.1999999999998</v>
      </c>
    </row>
    <row r="506" spans="1:7" x14ac:dyDescent="0.25">
      <c r="A506" s="27" t="s">
        <v>96</v>
      </c>
      <c r="B506" s="57">
        <v>0.3</v>
      </c>
      <c r="C506" s="28" t="s">
        <v>230</v>
      </c>
      <c r="D506" s="29" t="s">
        <v>413</v>
      </c>
      <c r="E506" s="58" t="s">
        <v>414</v>
      </c>
      <c r="F506" s="87">
        <v>2870</v>
      </c>
      <c r="G506" s="88">
        <v>2008.9999999999998</v>
      </c>
    </row>
    <row r="507" spans="1:7" x14ac:dyDescent="0.25">
      <c r="A507" s="27" t="s">
        <v>96</v>
      </c>
      <c r="B507" s="57">
        <v>0.3</v>
      </c>
      <c r="C507" s="28" t="s">
        <v>230</v>
      </c>
      <c r="D507" s="29" t="s">
        <v>415</v>
      </c>
      <c r="E507" s="58" t="s">
        <v>416</v>
      </c>
      <c r="F507" s="87">
        <v>4592</v>
      </c>
      <c r="G507" s="88">
        <v>3214.3999999999996</v>
      </c>
    </row>
    <row r="508" spans="1:7" x14ac:dyDescent="0.25">
      <c r="A508" s="27" t="s">
        <v>96</v>
      </c>
      <c r="B508" s="57">
        <v>0.3</v>
      </c>
      <c r="C508" s="28" t="s">
        <v>230</v>
      </c>
      <c r="D508" s="29" t="s">
        <v>417</v>
      </c>
      <c r="E508" s="58" t="s">
        <v>418</v>
      </c>
      <c r="F508" s="87">
        <v>5740</v>
      </c>
      <c r="G508" s="88">
        <v>4017.9999999999995</v>
      </c>
    </row>
    <row r="509" spans="1:7" x14ac:dyDescent="0.25">
      <c r="A509" s="27" t="s">
        <v>96</v>
      </c>
      <c r="B509" s="57">
        <v>0.3</v>
      </c>
      <c r="C509" s="28" t="s">
        <v>230</v>
      </c>
      <c r="D509" s="29" t="s">
        <v>419</v>
      </c>
      <c r="E509" s="58" t="s">
        <v>420</v>
      </c>
      <c r="F509" s="87">
        <v>9180</v>
      </c>
      <c r="G509" s="88">
        <v>6426</v>
      </c>
    </row>
    <row r="510" spans="1:7" x14ac:dyDescent="0.25">
      <c r="A510" s="27" t="s">
        <v>96</v>
      </c>
      <c r="B510" s="57">
        <v>0.3</v>
      </c>
      <c r="C510" s="28" t="s">
        <v>230</v>
      </c>
      <c r="D510" s="29" t="s">
        <v>421</v>
      </c>
      <c r="E510" s="58" t="s">
        <v>422</v>
      </c>
      <c r="F510" s="87">
        <v>11475</v>
      </c>
      <c r="G510" s="88">
        <v>8032.4999999999991</v>
      </c>
    </row>
    <row r="511" spans="1:7" x14ac:dyDescent="0.25">
      <c r="A511" s="27" t="s">
        <v>96</v>
      </c>
      <c r="B511" s="57">
        <v>0.3</v>
      </c>
      <c r="C511" s="28" t="s">
        <v>230</v>
      </c>
      <c r="D511" s="29" t="s">
        <v>423</v>
      </c>
      <c r="E511" s="58" t="s">
        <v>424</v>
      </c>
      <c r="F511" s="87">
        <v>13772</v>
      </c>
      <c r="G511" s="88">
        <v>9640.4</v>
      </c>
    </row>
    <row r="512" spans="1:7" x14ac:dyDescent="0.25">
      <c r="A512" s="27" t="s">
        <v>96</v>
      </c>
      <c r="B512" s="57">
        <v>0.3</v>
      </c>
      <c r="C512" s="28" t="s">
        <v>230</v>
      </c>
      <c r="D512" s="29" t="s">
        <v>425</v>
      </c>
      <c r="E512" s="58" t="s">
        <v>426</v>
      </c>
      <c r="F512" s="87">
        <v>17215</v>
      </c>
      <c r="G512" s="88">
        <v>12050.5</v>
      </c>
    </row>
    <row r="513" spans="1:7" x14ac:dyDescent="0.25">
      <c r="A513" s="27" t="s">
        <v>96</v>
      </c>
      <c r="B513" s="57">
        <v>0.3</v>
      </c>
      <c r="C513" s="28" t="s">
        <v>230</v>
      </c>
      <c r="D513" s="29" t="s">
        <v>427</v>
      </c>
      <c r="E513" s="58" t="s">
        <v>428</v>
      </c>
      <c r="F513" s="87">
        <v>27539</v>
      </c>
      <c r="G513" s="88">
        <v>19277.3</v>
      </c>
    </row>
    <row r="514" spans="1:7" x14ac:dyDescent="0.25">
      <c r="A514" s="27" t="s">
        <v>96</v>
      </c>
      <c r="B514" s="57">
        <v>0.3</v>
      </c>
      <c r="C514" s="28" t="s">
        <v>230</v>
      </c>
      <c r="D514" s="29" t="s">
        <v>429</v>
      </c>
      <c r="E514" s="58" t="s">
        <v>430</v>
      </c>
      <c r="F514" s="87">
        <v>34424</v>
      </c>
      <c r="G514" s="88">
        <v>24096.799999999999</v>
      </c>
    </row>
    <row r="515" spans="1:7" x14ac:dyDescent="0.25">
      <c r="A515" s="27" t="s">
        <v>96</v>
      </c>
      <c r="B515" s="57">
        <v>0.3</v>
      </c>
      <c r="C515" s="28" t="s">
        <v>230</v>
      </c>
      <c r="D515" s="29" t="s">
        <v>431</v>
      </c>
      <c r="E515" s="58" t="s">
        <v>432</v>
      </c>
      <c r="F515" s="87">
        <v>34424</v>
      </c>
      <c r="G515" s="88">
        <v>24096.799999999999</v>
      </c>
    </row>
    <row r="516" spans="1:7" x14ac:dyDescent="0.25">
      <c r="A516" s="27" t="s">
        <v>96</v>
      </c>
      <c r="B516" s="57">
        <v>0.3</v>
      </c>
      <c r="C516" s="28" t="s">
        <v>230</v>
      </c>
      <c r="D516" s="29" t="s">
        <v>433</v>
      </c>
      <c r="E516" s="58" t="s">
        <v>434</v>
      </c>
      <c r="F516" s="87">
        <v>43030</v>
      </c>
      <c r="G516" s="88">
        <v>30120.999999999996</v>
      </c>
    </row>
    <row r="517" spans="1:7" x14ac:dyDescent="0.25">
      <c r="A517" s="27" t="s">
        <v>96</v>
      </c>
      <c r="B517" s="57">
        <v>0.3</v>
      </c>
      <c r="C517" s="28" t="s">
        <v>230</v>
      </c>
      <c r="D517" s="29" t="s">
        <v>435</v>
      </c>
      <c r="E517" s="58" t="s">
        <v>436</v>
      </c>
      <c r="F517" s="87">
        <v>80</v>
      </c>
      <c r="G517" s="88">
        <v>56</v>
      </c>
    </row>
    <row r="518" spans="1:7" x14ac:dyDescent="0.25">
      <c r="A518" s="27" t="s">
        <v>96</v>
      </c>
      <c r="B518" s="57">
        <v>0.3</v>
      </c>
      <c r="C518" s="28" t="s">
        <v>230</v>
      </c>
      <c r="D518" s="29" t="s">
        <v>437</v>
      </c>
      <c r="E518" s="58" t="s">
        <v>438</v>
      </c>
      <c r="F518" s="87">
        <v>100</v>
      </c>
      <c r="G518" s="88">
        <v>70</v>
      </c>
    </row>
    <row r="519" spans="1:7" x14ac:dyDescent="0.25">
      <c r="A519" s="27" t="s">
        <v>96</v>
      </c>
      <c r="B519" s="57">
        <v>0.3</v>
      </c>
      <c r="C519" s="28" t="s">
        <v>230</v>
      </c>
      <c r="D519" s="29" t="s">
        <v>439</v>
      </c>
      <c r="E519" s="58" t="s">
        <v>440</v>
      </c>
      <c r="F519" s="87">
        <v>1600</v>
      </c>
      <c r="G519" s="88">
        <v>1120</v>
      </c>
    </row>
    <row r="520" spans="1:7" x14ac:dyDescent="0.25">
      <c r="A520" s="27" t="s">
        <v>96</v>
      </c>
      <c r="B520" s="57">
        <v>0.3</v>
      </c>
      <c r="C520" s="28" t="s">
        <v>230</v>
      </c>
      <c r="D520" s="29" t="s">
        <v>441</v>
      </c>
      <c r="E520" s="58" t="s">
        <v>442</v>
      </c>
      <c r="F520" s="87">
        <v>2000</v>
      </c>
      <c r="G520" s="88">
        <v>1400</v>
      </c>
    </row>
    <row r="521" spans="1:7" x14ac:dyDescent="0.25">
      <c r="A521" s="27" t="s">
        <v>96</v>
      </c>
      <c r="B521" s="57">
        <v>0.3</v>
      </c>
      <c r="C521" s="28" t="s">
        <v>230</v>
      </c>
      <c r="D521" s="29" t="s">
        <v>443</v>
      </c>
      <c r="E521" s="58" t="s">
        <v>444</v>
      </c>
      <c r="F521" s="87">
        <v>280</v>
      </c>
      <c r="G521" s="88">
        <v>196</v>
      </c>
    </row>
    <row r="522" spans="1:7" x14ac:dyDescent="0.25">
      <c r="A522" s="27" t="s">
        <v>96</v>
      </c>
      <c r="B522" s="57">
        <v>0.3</v>
      </c>
      <c r="C522" s="28" t="s">
        <v>230</v>
      </c>
      <c r="D522" s="29" t="s">
        <v>445</v>
      </c>
      <c r="E522" s="58" t="s">
        <v>446</v>
      </c>
      <c r="F522" s="87">
        <v>350</v>
      </c>
      <c r="G522" s="88">
        <v>244.99999999999997</v>
      </c>
    </row>
    <row r="523" spans="1:7" x14ac:dyDescent="0.25">
      <c r="A523" s="27" t="s">
        <v>96</v>
      </c>
      <c r="B523" s="57">
        <v>0.3</v>
      </c>
      <c r="C523" s="28" t="s">
        <v>230</v>
      </c>
      <c r="D523" s="29" t="s">
        <v>447</v>
      </c>
      <c r="E523" s="58" t="s">
        <v>448</v>
      </c>
      <c r="F523" s="87">
        <v>1600</v>
      </c>
      <c r="G523" s="88">
        <v>1120</v>
      </c>
    </row>
    <row r="524" spans="1:7" x14ac:dyDescent="0.25">
      <c r="A524" s="27" t="s">
        <v>96</v>
      </c>
      <c r="B524" s="57">
        <v>0.3</v>
      </c>
      <c r="C524" s="28" t="s">
        <v>230</v>
      </c>
      <c r="D524" s="29" t="s">
        <v>449</v>
      </c>
      <c r="E524" s="58" t="s">
        <v>450</v>
      </c>
      <c r="F524" s="87">
        <v>2000</v>
      </c>
      <c r="G524" s="88">
        <v>1400</v>
      </c>
    </row>
    <row r="525" spans="1:7" x14ac:dyDescent="0.25">
      <c r="A525" s="27" t="s">
        <v>96</v>
      </c>
      <c r="B525" s="57">
        <v>0.3</v>
      </c>
      <c r="C525" s="28" t="s">
        <v>230</v>
      </c>
      <c r="D525" s="29" t="s">
        <v>451</v>
      </c>
      <c r="E525" s="58" t="s">
        <v>452</v>
      </c>
      <c r="F525" s="87">
        <v>2000</v>
      </c>
      <c r="G525" s="88">
        <v>1400</v>
      </c>
    </row>
    <row r="526" spans="1:7" x14ac:dyDescent="0.25">
      <c r="A526" s="27" t="s">
        <v>96</v>
      </c>
      <c r="B526" s="57">
        <v>0.3</v>
      </c>
      <c r="C526" s="28" t="s">
        <v>230</v>
      </c>
      <c r="D526" s="29" t="s">
        <v>457</v>
      </c>
      <c r="E526" s="58" t="s">
        <v>458</v>
      </c>
      <c r="F526" s="87">
        <v>330</v>
      </c>
      <c r="G526" s="88">
        <v>230.99999999999997</v>
      </c>
    </row>
    <row r="527" spans="1:7" x14ac:dyDescent="0.25">
      <c r="A527" s="27" t="s">
        <v>96</v>
      </c>
      <c r="B527" s="57">
        <v>0.3</v>
      </c>
      <c r="C527" s="28" t="s">
        <v>230</v>
      </c>
      <c r="D527" s="29" t="s">
        <v>459</v>
      </c>
      <c r="E527" s="58" t="s">
        <v>460</v>
      </c>
      <c r="F527" s="87">
        <v>413</v>
      </c>
      <c r="G527" s="88">
        <v>289.09999999999997</v>
      </c>
    </row>
    <row r="528" spans="1:7" x14ac:dyDescent="0.25">
      <c r="A528" s="27" t="s">
        <v>96</v>
      </c>
      <c r="B528" s="57">
        <v>0.3</v>
      </c>
      <c r="C528" s="28" t="s">
        <v>230</v>
      </c>
      <c r="D528" s="29" t="s">
        <v>465</v>
      </c>
      <c r="E528" s="58" t="s">
        <v>466</v>
      </c>
      <c r="F528" s="87">
        <v>660</v>
      </c>
      <c r="G528" s="88">
        <v>461.99999999999994</v>
      </c>
    </row>
    <row r="529" spans="1:8" x14ac:dyDescent="0.25">
      <c r="A529" s="27" t="s">
        <v>96</v>
      </c>
      <c r="B529" s="57">
        <v>0.3</v>
      </c>
      <c r="C529" s="28" t="s">
        <v>230</v>
      </c>
      <c r="D529" s="29" t="s">
        <v>467</v>
      </c>
      <c r="E529" s="58" t="s">
        <v>468</v>
      </c>
      <c r="F529" s="87">
        <v>825</v>
      </c>
      <c r="G529" s="88">
        <v>577.5</v>
      </c>
    </row>
    <row r="530" spans="1:8" x14ac:dyDescent="0.25">
      <c r="A530" s="27" t="s">
        <v>96</v>
      </c>
      <c r="B530" s="57">
        <v>0.3</v>
      </c>
      <c r="C530" s="28" t="s">
        <v>230</v>
      </c>
      <c r="D530" s="29" t="s">
        <v>473</v>
      </c>
      <c r="E530" s="58" t="s">
        <v>474</v>
      </c>
      <c r="F530" s="87">
        <v>1319</v>
      </c>
      <c r="G530" s="88">
        <v>923.3</v>
      </c>
    </row>
    <row r="531" spans="1:8" s="70" customFormat="1" x14ac:dyDescent="0.25">
      <c r="A531" s="27" t="s">
        <v>96</v>
      </c>
      <c r="B531" s="57">
        <v>0.3</v>
      </c>
      <c r="C531" s="28" t="s">
        <v>230</v>
      </c>
      <c r="D531" s="29" t="s">
        <v>475</v>
      </c>
      <c r="E531" s="58" t="s">
        <v>476</v>
      </c>
      <c r="F531" s="87">
        <v>1649</v>
      </c>
      <c r="G531" s="88">
        <v>1154.3</v>
      </c>
      <c r="H531" s="21"/>
    </row>
    <row r="532" spans="1:8" s="70" customFormat="1" x14ac:dyDescent="0.25">
      <c r="A532" s="27" t="s">
        <v>96</v>
      </c>
      <c r="B532" s="57">
        <v>0.3</v>
      </c>
      <c r="C532" s="28" t="s">
        <v>230</v>
      </c>
      <c r="D532" s="29" t="s">
        <v>481</v>
      </c>
      <c r="E532" s="58" t="s">
        <v>482</v>
      </c>
      <c r="F532" s="87">
        <v>1978</v>
      </c>
      <c r="G532" s="88">
        <v>1384.6</v>
      </c>
      <c r="H532" s="21"/>
    </row>
    <row r="533" spans="1:8" s="70" customFormat="1" x14ac:dyDescent="0.25">
      <c r="A533" s="27" t="s">
        <v>96</v>
      </c>
      <c r="B533" s="57">
        <v>0.3</v>
      </c>
      <c r="C533" s="28" t="s">
        <v>230</v>
      </c>
      <c r="D533" s="29" t="s">
        <v>483</v>
      </c>
      <c r="E533" s="58" t="s">
        <v>484</v>
      </c>
      <c r="F533" s="87">
        <v>2472</v>
      </c>
      <c r="G533" s="88">
        <v>1730.3999999999999</v>
      </c>
      <c r="H533" s="21"/>
    </row>
    <row r="534" spans="1:8" s="70" customFormat="1" x14ac:dyDescent="0.25">
      <c r="A534" s="27" t="s">
        <v>96</v>
      </c>
      <c r="B534" s="57">
        <v>0.3</v>
      </c>
      <c r="C534" s="28" t="s">
        <v>230</v>
      </c>
      <c r="D534" s="29" t="s">
        <v>489</v>
      </c>
      <c r="E534" s="58" t="s">
        <v>490</v>
      </c>
      <c r="F534" s="87">
        <v>3955</v>
      </c>
      <c r="G534" s="88">
        <v>2768.5</v>
      </c>
      <c r="H534" s="21"/>
    </row>
    <row r="535" spans="1:8" s="70" customFormat="1" x14ac:dyDescent="0.25">
      <c r="A535" s="27" t="s">
        <v>96</v>
      </c>
      <c r="B535" s="57">
        <v>0.3</v>
      </c>
      <c r="C535" s="28" t="s">
        <v>230</v>
      </c>
      <c r="D535" s="29" t="s">
        <v>491</v>
      </c>
      <c r="E535" s="58" t="s">
        <v>492</v>
      </c>
      <c r="F535" s="87">
        <v>4944</v>
      </c>
      <c r="G535" s="88">
        <v>3460.7999999999997</v>
      </c>
      <c r="H535" s="21"/>
    </row>
    <row r="536" spans="1:8" s="70" customFormat="1" x14ac:dyDescent="0.25">
      <c r="A536" s="27" t="s">
        <v>96</v>
      </c>
      <c r="B536" s="57">
        <v>0.3</v>
      </c>
      <c r="C536" s="28" t="s">
        <v>230</v>
      </c>
      <c r="D536" s="29" t="s">
        <v>497</v>
      </c>
      <c r="E536" s="58" t="s">
        <v>498</v>
      </c>
      <c r="F536" s="87">
        <v>4944</v>
      </c>
      <c r="G536" s="88">
        <v>3460.7999999999997</v>
      </c>
      <c r="H536" s="21"/>
    </row>
    <row r="537" spans="1:8" s="70" customFormat="1" x14ac:dyDescent="0.25">
      <c r="A537" s="27" t="s">
        <v>96</v>
      </c>
      <c r="B537" s="57">
        <v>0.3</v>
      </c>
      <c r="C537" s="28" t="s">
        <v>230</v>
      </c>
      <c r="D537" s="29" t="s">
        <v>499</v>
      </c>
      <c r="E537" s="58" t="s">
        <v>500</v>
      </c>
      <c r="F537" s="87">
        <v>6180</v>
      </c>
      <c r="G537" s="88">
        <v>4326</v>
      </c>
      <c r="H537" s="21"/>
    </row>
    <row r="538" spans="1:8" x14ac:dyDescent="0.25">
      <c r="A538" s="27" t="s">
        <v>96</v>
      </c>
      <c r="B538" s="57">
        <v>0.3</v>
      </c>
      <c r="C538" s="28" t="s">
        <v>230</v>
      </c>
      <c r="D538" s="29" t="s">
        <v>552</v>
      </c>
      <c r="E538" s="58" t="s">
        <v>553</v>
      </c>
      <c r="F538" s="87">
        <v>320</v>
      </c>
      <c r="G538" s="88">
        <v>224</v>
      </c>
    </row>
    <row r="539" spans="1:8" x14ac:dyDescent="0.25">
      <c r="A539" s="27" t="s">
        <v>96</v>
      </c>
      <c r="B539" s="57">
        <v>0.3</v>
      </c>
      <c r="C539" s="28" t="s">
        <v>230</v>
      </c>
      <c r="D539" s="29" t="s">
        <v>554</v>
      </c>
      <c r="E539" s="58" t="s">
        <v>555</v>
      </c>
      <c r="F539" s="87">
        <v>200</v>
      </c>
      <c r="G539" s="88">
        <v>140</v>
      </c>
    </row>
    <row r="540" spans="1:8" x14ac:dyDescent="0.25">
      <c r="A540" s="27" t="s">
        <v>96</v>
      </c>
      <c r="B540" s="57">
        <v>0.3</v>
      </c>
      <c r="C540" s="28" t="s">
        <v>230</v>
      </c>
      <c r="D540" s="29" t="s">
        <v>556</v>
      </c>
      <c r="E540" s="58" t="s">
        <v>557</v>
      </c>
      <c r="F540" s="87">
        <v>120</v>
      </c>
      <c r="G540" s="88">
        <v>84</v>
      </c>
    </row>
    <row r="541" spans="1:8" x14ac:dyDescent="0.25">
      <c r="A541" s="27" t="s">
        <v>96</v>
      </c>
      <c r="B541" s="57">
        <v>0.3</v>
      </c>
      <c r="C541" s="28" t="s">
        <v>230</v>
      </c>
      <c r="D541" s="29" t="s">
        <v>558</v>
      </c>
      <c r="E541" s="58" t="s">
        <v>559</v>
      </c>
      <c r="F541" s="87">
        <v>240</v>
      </c>
      <c r="G541" s="88">
        <v>168</v>
      </c>
    </row>
    <row r="542" spans="1:8" x14ac:dyDescent="0.25">
      <c r="A542" s="27" t="s">
        <v>96</v>
      </c>
      <c r="B542" s="57">
        <v>0.3</v>
      </c>
      <c r="C542" s="28" t="s">
        <v>230</v>
      </c>
      <c r="D542" s="29" t="s">
        <v>560</v>
      </c>
      <c r="E542" s="58" t="s">
        <v>561</v>
      </c>
      <c r="F542" s="87">
        <v>120</v>
      </c>
      <c r="G542" s="88">
        <v>84</v>
      </c>
    </row>
    <row r="543" spans="1:8" x14ac:dyDescent="0.25">
      <c r="A543" s="27" t="s">
        <v>96</v>
      </c>
      <c r="B543" s="57">
        <v>0.3</v>
      </c>
      <c r="C543" s="28" t="s">
        <v>230</v>
      </c>
      <c r="D543" s="29" t="s">
        <v>562</v>
      </c>
      <c r="E543" s="58" t="s">
        <v>563</v>
      </c>
      <c r="F543" s="87">
        <v>160</v>
      </c>
      <c r="G543" s="88">
        <v>112</v>
      </c>
    </row>
    <row r="544" spans="1:8" x14ac:dyDescent="0.25">
      <c r="A544" s="27" t="s">
        <v>96</v>
      </c>
      <c r="B544" s="57">
        <v>0.3</v>
      </c>
      <c r="C544" s="28" t="s">
        <v>230</v>
      </c>
      <c r="D544" s="29" t="s">
        <v>564</v>
      </c>
      <c r="E544" s="58" t="s">
        <v>565</v>
      </c>
      <c r="F544" s="87">
        <v>40</v>
      </c>
      <c r="G544" s="88">
        <v>28</v>
      </c>
    </row>
    <row r="545" spans="1:8" x14ac:dyDescent="0.25">
      <c r="A545" s="27" t="s">
        <v>96</v>
      </c>
      <c r="B545" s="57">
        <v>0.3</v>
      </c>
      <c r="C545" s="28" t="s">
        <v>230</v>
      </c>
      <c r="D545" s="29" t="s">
        <v>566</v>
      </c>
      <c r="E545" s="58" t="s">
        <v>567</v>
      </c>
      <c r="F545" s="87">
        <v>4000</v>
      </c>
      <c r="G545" s="88">
        <v>2800</v>
      </c>
    </row>
    <row r="546" spans="1:8" x14ac:dyDescent="0.25">
      <c r="A546" s="27" t="s">
        <v>96</v>
      </c>
      <c r="B546" s="57">
        <v>0.3</v>
      </c>
      <c r="C546" s="28" t="s">
        <v>230</v>
      </c>
      <c r="D546" s="29" t="s">
        <v>568</v>
      </c>
      <c r="E546" s="58" t="s">
        <v>569</v>
      </c>
      <c r="F546" s="87">
        <v>160</v>
      </c>
      <c r="G546" s="88">
        <v>112</v>
      </c>
    </row>
    <row r="547" spans="1:8" x14ac:dyDescent="0.25">
      <c r="A547" s="27" t="s">
        <v>96</v>
      </c>
      <c r="B547" s="57">
        <v>0.3</v>
      </c>
      <c r="C547" s="28" t="s">
        <v>230</v>
      </c>
      <c r="D547" s="29" t="s">
        <v>570</v>
      </c>
      <c r="E547" s="58" t="s">
        <v>571</v>
      </c>
      <c r="F547" s="87">
        <v>120</v>
      </c>
      <c r="G547" s="88">
        <v>84</v>
      </c>
    </row>
    <row r="548" spans="1:8" x14ac:dyDescent="0.25">
      <c r="A548" s="27" t="s">
        <v>96</v>
      </c>
      <c r="B548" s="57">
        <v>0.3</v>
      </c>
      <c r="C548" s="28" t="s">
        <v>230</v>
      </c>
      <c r="D548" s="29" t="s">
        <v>407</v>
      </c>
      <c r="E548" s="58" t="s">
        <v>408</v>
      </c>
      <c r="F548" s="87">
        <v>20000</v>
      </c>
      <c r="G548" s="88">
        <v>14000</v>
      </c>
    </row>
    <row r="549" spans="1:8" x14ac:dyDescent="0.25">
      <c r="A549" s="27" t="s">
        <v>96</v>
      </c>
      <c r="B549" s="57">
        <v>0.3</v>
      </c>
      <c r="C549" s="28" t="s">
        <v>230</v>
      </c>
      <c r="D549" s="29" t="s">
        <v>572</v>
      </c>
      <c r="E549" s="58" t="s">
        <v>573</v>
      </c>
      <c r="F549" s="87">
        <v>2000</v>
      </c>
      <c r="G549" s="88">
        <v>1400</v>
      </c>
    </row>
    <row r="550" spans="1:8" x14ac:dyDescent="0.25">
      <c r="A550" s="83" t="s">
        <v>96</v>
      </c>
      <c r="B550" s="84">
        <v>0.3</v>
      </c>
      <c r="C550" s="85" t="s">
        <v>230</v>
      </c>
      <c r="D550" s="74" t="s">
        <v>357</v>
      </c>
      <c r="E550" s="74" t="s">
        <v>358</v>
      </c>
      <c r="F550" s="87">
        <v>10</v>
      </c>
      <c r="G550" s="88">
        <v>7</v>
      </c>
    </row>
    <row r="551" spans="1:8" x14ac:dyDescent="0.25">
      <c r="A551" s="83" t="s">
        <v>96</v>
      </c>
      <c r="B551" s="84">
        <v>0.3</v>
      </c>
      <c r="C551" s="85" t="s">
        <v>230</v>
      </c>
      <c r="D551" s="74" t="s">
        <v>359</v>
      </c>
      <c r="E551" s="74" t="s">
        <v>360</v>
      </c>
      <c r="F551" s="87">
        <v>30</v>
      </c>
      <c r="G551" s="88">
        <v>21</v>
      </c>
    </row>
    <row r="552" spans="1:8" x14ac:dyDescent="0.25">
      <c r="A552" s="83" t="s">
        <v>96</v>
      </c>
      <c r="B552" s="84">
        <v>0.3</v>
      </c>
      <c r="C552" s="85" t="s">
        <v>230</v>
      </c>
      <c r="D552" s="74" t="s">
        <v>361</v>
      </c>
      <c r="E552" s="74" t="s">
        <v>362</v>
      </c>
      <c r="F552" s="87">
        <v>50</v>
      </c>
      <c r="G552" s="88">
        <v>35</v>
      </c>
    </row>
    <row r="553" spans="1:8" x14ac:dyDescent="0.25">
      <c r="A553" s="83" t="s">
        <v>96</v>
      </c>
      <c r="B553" s="84">
        <v>0.3</v>
      </c>
      <c r="C553" s="85" t="s">
        <v>230</v>
      </c>
      <c r="D553" s="74" t="s">
        <v>590</v>
      </c>
      <c r="E553" s="74" t="s">
        <v>591</v>
      </c>
      <c r="F553" s="87">
        <v>199</v>
      </c>
      <c r="G553" s="88">
        <v>139.29999999999998</v>
      </c>
    </row>
    <row r="554" spans="1:8" x14ac:dyDescent="0.25">
      <c r="A554" s="83" t="s">
        <v>96</v>
      </c>
      <c r="B554" s="84">
        <v>0.3</v>
      </c>
      <c r="C554" s="85" t="s">
        <v>230</v>
      </c>
      <c r="D554" s="74" t="s">
        <v>596</v>
      </c>
      <c r="E554" s="74" t="s">
        <v>597</v>
      </c>
      <c r="F554" s="87">
        <v>221</v>
      </c>
      <c r="G554" s="88">
        <v>154.69999999999999</v>
      </c>
      <c r="H554" s="70"/>
    </row>
    <row r="555" spans="1:8" x14ac:dyDescent="0.25">
      <c r="A555" s="83" t="s">
        <v>96</v>
      </c>
      <c r="B555" s="84">
        <v>0.3</v>
      </c>
      <c r="C555" s="85" t="s">
        <v>230</v>
      </c>
      <c r="D555" s="74" t="s">
        <v>598</v>
      </c>
      <c r="E555" s="74" t="s">
        <v>599</v>
      </c>
      <c r="F555" s="87">
        <v>166</v>
      </c>
      <c r="G555" s="88">
        <v>116.19999999999999</v>
      </c>
      <c r="H555" s="70"/>
    </row>
    <row r="556" spans="1:8" x14ac:dyDescent="0.25">
      <c r="A556" s="83" t="s">
        <v>96</v>
      </c>
      <c r="B556" s="84">
        <v>0.3</v>
      </c>
      <c r="C556" s="85" t="s">
        <v>230</v>
      </c>
      <c r="D556" s="74" t="s">
        <v>602</v>
      </c>
      <c r="E556" s="74" t="s">
        <v>603</v>
      </c>
      <c r="F556" s="87">
        <v>50</v>
      </c>
      <c r="G556" s="88">
        <v>35</v>
      </c>
      <c r="H556" s="70"/>
    </row>
    <row r="557" spans="1:8" x14ac:dyDescent="0.25">
      <c r="A557" s="52"/>
      <c r="B557" s="53"/>
      <c r="C557" s="54"/>
      <c r="D557" s="55"/>
      <c r="E557" s="56"/>
    </row>
    <row r="558" spans="1:8" x14ac:dyDescent="0.25">
      <c r="A558" s="52"/>
      <c r="B558" s="53"/>
      <c r="C558" s="54"/>
      <c r="D558" s="55"/>
      <c r="E558" s="56"/>
    </row>
    <row r="559" spans="1:8" x14ac:dyDescent="0.25">
      <c r="A559" s="52"/>
      <c r="B559" s="53"/>
      <c r="C559" s="54"/>
      <c r="D559" s="55"/>
      <c r="E559" s="56"/>
    </row>
    <row r="560" spans="1:8" x14ac:dyDescent="0.25">
      <c r="A560" s="52"/>
      <c r="B560" s="53"/>
      <c r="C560" s="54"/>
      <c r="D560" s="55"/>
      <c r="E560" s="56"/>
    </row>
    <row r="561" spans="1:5" x14ac:dyDescent="0.25">
      <c r="A561" s="52"/>
      <c r="B561" s="53"/>
      <c r="C561" s="54"/>
      <c r="D561" s="55"/>
      <c r="E561" s="56"/>
    </row>
    <row r="562" spans="1:5" x14ac:dyDescent="0.25">
      <c r="A562" s="52"/>
      <c r="B562" s="53"/>
      <c r="C562" s="54"/>
      <c r="D562" s="55"/>
      <c r="E562" s="56"/>
    </row>
    <row r="563" spans="1:5" x14ac:dyDescent="0.25">
      <c r="A563" s="52"/>
      <c r="B563" s="53"/>
      <c r="C563" s="54"/>
      <c r="D563" s="55"/>
      <c r="E563" s="56"/>
    </row>
    <row r="564" spans="1:5" x14ac:dyDescent="0.25">
      <c r="A564" s="52"/>
      <c r="B564" s="53"/>
      <c r="C564" s="54"/>
      <c r="D564" s="55"/>
      <c r="E564" s="56"/>
    </row>
    <row r="565" spans="1:5" x14ac:dyDescent="0.25">
      <c r="A565" s="52"/>
      <c r="B565" s="53"/>
      <c r="C565" s="54"/>
      <c r="D565" s="55"/>
      <c r="E565" s="56"/>
    </row>
    <row r="566" spans="1:5" x14ac:dyDescent="0.25">
      <c r="A566" s="52"/>
      <c r="B566" s="53"/>
      <c r="C566" s="54"/>
      <c r="D566" s="55"/>
      <c r="E566" s="56"/>
    </row>
    <row r="567" spans="1:5" x14ac:dyDescent="0.25">
      <c r="A567" s="52"/>
      <c r="B567" s="53"/>
      <c r="C567" s="54"/>
      <c r="D567" s="55"/>
      <c r="E567" s="56"/>
    </row>
    <row r="568" spans="1:5" x14ac:dyDescent="0.25">
      <c r="A568" s="52"/>
      <c r="B568" s="53"/>
      <c r="C568" s="54"/>
      <c r="D568" s="55"/>
      <c r="E568" s="56"/>
    </row>
    <row r="569" spans="1:5" x14ac:dyDescent="0.25">
      <c r="A569" s="52"/>
      <c r="B569" s="53"/>
      <c r="C569" s="54"/>
      <c r="D569" s="55"/>
      <c r="E569" s="56"/>
    </row>
    <row r="570" spans="1:5" x14ac:dyDescent="0.25">
      <c r="A570" s="52"/>
      <c r="B570" s="53"/>
      <c r="C570" s="54"/>
      <c r="D570" s="55"/>
      <c r="E570" s="56"/>
    </row>
    <row r="571" spans="1:5" x14ac:dyDescent="0.25">
      <c r="A571" s="52"/>
      <c r="B571" s="53"/>
      <c r="C571" s="54"/>
      <c r="D571" s="55"/>
      <c r="E571" s="56"/>
    </row>
    <row r="572" spans="1:5" x14ac:dyDescent="0.25">
      <c r="A572" s="52"/>
      <c r="B572" s="53"/>
      <c r="C572" s="54"/>
      <c r="D572" s="55"/>
      <c r="E572" s="56"/>
    </row>
    <row r="573" spans="1:5" x14ac:dyDescent="0.25">
      <c r="A573" s="52"/>
      <c r="B573" s="53"/>
      <c r="C573" s="54"/>
      <c r="D573" s="55"/>
      <c r="E573" s="56"/>
    </row>
    <row r="574" spans="1:5" x14ac:dyDescent="0.25">
      <c r="A574" s="52"/>
      <c r="B574" s="53"/>
      <c r="C574" s="54"/>
      <c r="D574" s="55"/>
      <c r="E574" s="56"/>
    </row>
    <row r="575" spans="1:5" x14ac:dyDescent="0.25">
      <c r="A575" s="52"/>
      <c r="B575" s="53"/>
      <c r="C575" s="54"/>
      <c r="D575" s="55"/>
      <c r="E575" s="56"/>
    </row>
    <row r="576" spans="1:5" x14ac:dyDescent="0.25">
      <c r="A576" s="52"/>
      <c r="B576" s="53"/>
      <c r="C576" s="54"/>
      <c r="D576" s="55"/>
      <c r="E576" s="56"/>
    </row>
    <row r="577" spans="1:5" x14ac:dyDescent="0.25">
      <c r="A577" s="52"/>
      <c r="B577" s="53"/>
      <c r="C577" s="54"/>
      <c r="D577" s="55"/>
      <c r="E577" s="56"/>
    </row>
    <row r="578" spans="1:5" x14ac:dyDescent="0.25">
      <c r="A578" s="52"/>
      <c r="B578" s="53"/>
      <c r="C578" s="54"/>
      <c r="D578" s="55"/>
      <c r="E578" s="56"/>
    </row>
    <row r="579" spans="1:5" x14ac:dyDescent="0.25">
      <c r="A579" s="52"/>
      <c r="B579" s="53"/>
      <c r="C579" s="54"/>
      <c r="D579" s="55"/>
      <c r="E579" s="56"/>
    </row>
    <row r="580" spans="1:5" x14ac:dyDescent="0.25">
      <c r="A580" s="52"/>
      <c r="B580" s="53"/>
      <c r="C580" s="54"/>
      <c r="D580" s="55"/>
      <c r="E580" s="56"/>
    </row>
    <row r="581" spans="1:5" x14ac:dyDescent="0.25">
      <c r="A581" s="52"/>
      <c r="B581" s="53"/>
      <c r="C581" s="54"/>
      <c r="D581" s="55"/>
      <c r="E581" s="56"/>
    </row>
    <row r="582" spans="1:5" x14ac:dyDescent="0.25">
      <c r="A582" s="52"/>
      <c r="B582" s="53"/>
      <c r="C582" s="54"/>
      <c r="D582" s="55"/>
      <c r="E582" s="56"/>
    </row>
    <row r="583" spans="1:5" x14ac:dyDescent="0.25">
      <c r="A583" s="52"/>
      <c r="B583" s="53"/>
      <c r="C583" s="54"/>
      <c r="D583" s="55"/>
      <c r="E583" s="56"/>
    </row>
    <row r="584" spans="1:5" x14ac:dyDescent="0.25">
      <c r="A584" s="52"/>
      <c r="B584" s="53"/>
      <c r="C584" s="54"/>
      <c r="D584" s="55"/>
      <c r="E584" s="56"/>
    </row>
    <row r="585" spans="1:5" x14ac:dyDescent="0.25">
      <c r="A585" s="52"/>
      <c r="B585" s="53"/>
      <c r="C585" s="54"/>
      <c r="D585" s="55"/>
      <c r="E585" s="56"/>
    </row>
    <row r="586" spans="1:5" x14ac:dyDescent="0.25">
      <c r="A586" s="52"/>
      <c r="B586" s="53"/>
      <c r="C586" s="54"/>
      <c r="D586" s="55"/>
      <c r="E586" s="56"/>
    </row>
    <row r="587" spans="1:5" x14ac:dyDescent="0.25">
      <c r="A587" s="52"/>
      <c r="B587" s="53"/>
      <c r="C587" s="54"/>
      <c r="D587" s="55"/>
      <c r="E587" s="56"/>
    </row>
    <row r="588" spans="1:5" x14ac:dyDescent="0.25">
      <c r="A588" s="52"/>
      <c r="B588" s="53"/>
      <c r="C588" s="54"/>
      <c r="D588" s="55"/>
      <c r="E588" s="56"/>
    </row>
    <row r="589" spans="1:5" x14ac:dyDescent="0.25">
      <c r="A589" s="52"/>
      <c r="B589" s="53"/>
      <c r="C589" s="54"/>
      <c r="D589" s="55"/>
      <c r="E589" s="56"/>
    </row>
    <row r="590" spans="1:5" x14ac:dyDescent="0.25">
      <c r="A590" s="52"/>
      <c r="B590" s="53"/>
      <c r="C590" s="54"/>
      <c r="D590" s="55"/>
      <c r="E590" s="56"/>
    </row>
    <row r="591" spans="1:5" x14ac:dyDescent="0.25">
      <c r="A591" s="52"/>
      <c r="B591" s="53"/>
      <c r="C591" s="54"/>
      <c r="D591" s="55"/>
      <c r="E591" s="56"/>
    </row>
    <row r="592" spans="1:5" x14ac:dyDescent="0.25">
      <c r="A592" s="52"/>
      <c r="B592" s="53"/>
      <c r="C592" s="54"/>
      <c r="D592" s="55"/>
      <c r="E592" s="56"/>
    </row>
    <row r="593" spans="1:5" x14ac:dyDescent="0.25">
      <c r="A593" s="52"/>
      <c r="B593" s="53"/>
      <c r="C593" s="54"/>
      <c r="D593" s="55"/>
      <c r="E593" s="56"/>
    </row>
    <row r="594" spans="1:5" x14ac:dyDescent="0.25">
      <c r="A594" s="52"/>
      <c r="B594" s="53"/>
      <c r="C594" s="54"/>
      <c r="D594" s="55"/>
      <c r="E594" s="56"/>
    </row>
    <row r="595" spans="1:5" x14ac:dyDescent="0.25">
      <c r="A595" s="52"/>
      <c r="B595" s="53"/>
      <c r="C595" s="54"/>
      <c r="D595" s="55"/>
      <c r="E595" s="56"/>
    </row>
    <row r="596" spans="1:5" x14ac:dyDescent="0.25">
      <c r="A596" s="52"/>
      <c r="B596" s="53"/>
      <c r="C596" s="54"/>
      <c r="D596" s="55"/>
      <c r="E596" s="56"/>
    </row>
    <row r="597" spans="1:5" x14ac:dyDescent="0.25">
      <c r="A597" s="52"/>
      <c r="B597" s="53"/>
      <c r="C597" s="54"/>
      <c r="D597" s="55"/>
      <c r="E597" s="56"/>
    </row>
    <row r="598" spans="1:5" x14ac:dyDescent="0.25">
      <c r="A598" s="52"/>
      <c r="B598" s="53"/>
      <c r="C598" s="54"/>
      <c r="D598" s="55"/>
      <c r="E598" s="56"/>
    </row>
    <row r="599" spans="1:5" x14ac:dyDescent="0.25">
      <c r="A599" s="52"/>
      <c r="B599" s="53"/>
      <c r="C599" s="54"/>
      <c r="D599" s="55"/>
      <c r="E599" s="56"/>
    </row>
    <row r="600" spans="1:5" x14ac:dyDescent="0.25">
      <c r="A600" s="52"/>
      <c r="B600" s="53"/>
      <c r="C600" s="54"/>
      <c r="D600" s="55"/>
      <c r="E600" s="56"/>
    </row>
    <row r="601" spans="1:5" x14ac:dyDescent="0.25">
      <c r="A601" s="52"/>
      <c r="B601" s="53"/>
      <c r="C601" s="54"/>
      <c r="D601" s="55"/>
      <c r="E601" s="56"/>
    </row>
    <row r="602" spans="1:5" x14ac:dyDescent="0.25">
      <c r="A602" s="52"/>
      <c r="B602" s="53"/>
      <c r="C602" s="54"/>
      <c r="D602" s="55"/>
      <c r="E602" s="56"/>
    </row>
    <row r="603" spans="1:5" x14ac:dyDescent="0.25">
      <c r="A603" s="52"/>
      <c r="B603" s="53"/>
      <c r="C603" s="54"/>
      <c r="D603" s="55"/>
      <c r="E603" s="56"/>
    </row>
    <row r="604" spans="1:5" x14ac:dyDescent="0.25">
      <c r="A604" s="52"/>
      <c r="B604" s="53"/>
      <c r="C604" s="54"/>
      <c r="D604" s="55"/>
      <c r="E604" s="56"/>
    </row>
    <row r="605" spans="1:5" x14ac:dyDescent="0.25">
      <c r="A605" s="52"/>
      <c r="B605" s="53"/>
      <c r="C605" s="54"/>
      <c r="D605" s="55"/>
      <c r="E605" s="56"/>
    </row>
    <row r="606" spans="1:5" x14ac:dyDescent="0.25">
      <c r="A606" s="52"/>
      <c r="B606" s="53"/>
      <c r="C606" s="54"/>
      <c r="D606" s="55"/>
      <c r="E606" s="56"/>
    </row>
    <row r="607" spans="1:5" x14ac:dyDescent="0.25">
      <c r="A607" s="52"/>
      <c r="B607" s="53"/>
      <c r="C607" s="54"/>
      <c r="D607" s="55"/>
      <c r="E607" s="56"/>
    </row>
    <row r="608" spans="1:5" x14ac:dyDescent="0.25">
      <c r="A608" s="52"/>
      <c r="B608" s="53"/>
      <c r="C608" s="54"/>
      <c r="D608" s="55"/>
      <c r="E608" s="56"/>
    </row>
    <row r="609" spans="1:5" x14ac:dyDescent="0.25">
      <c r="A609" s="52"/>
      <c r="B609" s="53"/>
      <c r="C609" s="54"/>
      <c r="D609" s="55"/>
      <c r="E609" s="56"/>
    </row>
    <row r="610" spans="1:5" x14ac:dyDescent="0.25">
      <c r="A610" s="52"/>
      <c r="B610" s="53"/>
      <c r="C610" s="54"/>
      <c r="D610" s="55"/>
      <c r="E610" s="56"/>
    </row>
    <row r="611" spans="1:5" x14ac:dyDescent="0.25">
      <c r="A611" s="52"/>
      <c r="B611" s="53"/>
      <c r="C611" s="54"/>
      <c r="D611" s="55"/>
      <c r="E611" s="56"/>
    </row>
    <row r="612" spans="1:5" x14ac:dyDescent="0.25">
      <c r="A612" s="52"/>
      <c r="B612" s="53"/>
      <c r="C612" s="54"/>
      <c r="D612" s="55"/>
      <c r="E612" s="56"/>
    </row>
    <row r="613" spans="1:5" x14ac:dyDescent="0.25">
      <c r="A613" s="52"/>
      <c r="B613" s="53"/>
      <c r="C613" s="54"/>
      <c r="D613" s="55"/>
      <c r="E613" s="56"/>
    </row>
    <row r="614" spans="1:5" x14ac:dyDescent="0.25">
      <c r="A614" s="52"/>
      <c r="B614" s="53"/>
      <c r="C614" s="54"/>
      <c r="D614" s="55"/>
      <c r="E614" s="56"/>
    </row>
    <row r="615" spans="1:5" x14ac:dyDescent="0.25">
      <c r="A615" s="52"/>
      <c r="B615" s="53"/>
      <c r="C615" s="54"/>
      <c r="D615" s="55"/>
      <c r="E615" s="56"/>
    </row>
    <row r="616" spans="1:5" x14ac:dyDescent="0.25">
      <c r="A616" s="52"/>
      <c r="B616" s="53"/>
      <c r="C616" s="54"/>
      <c r="D616" s="55"/>
      <c r="E616" s="56"/>
    </row>
    <row r="617" spans="1:5" x14ac:dyDescent="0.25">
      <c r="A617" s="52"/>
      <c r="B617" s="53"/>
      <c r="C617" s="54"/>
      <c r="D617" s="55"/>
      <c r="E617" s="56"/>
    </row>
    <row r="618" spans="1:5" x14ac:dyDescent="0.25">
      <c r="A618" s="52"/>
      <c r="B618" s="53"/>
      <c r="C618" s="54"/>
      <c r="D618" s="55"/>
      <c r="E618" s="56"/>
    </row>
    <row r="619" spans="1:5" x14ac:dyDescent="0.25">
      <c r="A619" s="52"/>
      <c r="B619" s="53"/>
      <c r="C619" s="54"/>
      <c r="D619" s="55"/>
      <c r="E619" s="56"/>
    </row>
    <row r="620" spans="1:5" x14ac:dyDescent="0.25">
      <c r="A620" s="52"/>
      <c r="B620" s="53"/>
      <c r="C620" s="54"/>
      <c r="D620" s="55"/>
      <c r="E620" s="56"/>
    </row>
    <row r="621" spans="1:5" x14ac:dyDescent="0.25">
      <c r="A621" s="52"/>
      <c r="B621" s="53"/>
      <c r="C621" s="54"/>
      <c r="D621" s="55"/>
      <c r="E621" s="56"/>
    </row>
    <row r="622" spans="1:5" x14ac:dyDescent="0.25">
      <c r="A622" s="52"/>
      <c r="B622" s="53"/>
      <c r="C622" s="54"/>
      <c r="D622" s="55"/>
      <c r="E622" s="56"/>
    </row>
    <row r="623" spans="1:5" x14ac:dyDescent="0.25">
      <c r="A623" s="52"/>
      <c r="B623" s="53"/>
      <c r="C623" s="54"/>
      <c r="D623" s="55"/>
      <c r="E623" s="56"/>
    </row>
    <row r="624" spans="1:5" x14ac:dyDescent="0.25">
      <c r="A624" s="52"/>
      <c r="B624" s="53"/>
      <c r="C624" s="54"/>
      <c r="D624" s="55"/>
      <c r="E624" s="56"/>
    </row>
    <row r="625" spans="1:5" x14ac:dyDescent="0.25">
      <c r="A625" s="52"/>
      <c r="B625" s="53"/>
      <c r="C625" s="54"/>
      <c r="D625" s="55"/>
      <c r="E625" s="56"/>
    </row>
    <row r="626" spans="1:5" x14ac:dyDescent="0.25">
      <c r="A626" s="52"/>
      <c r="B626" s="53"/>
      <c r="C626" s="54"/>
      <c r="D626" s="55"/>
      <c r="E626" s="56"/>
    </row>
    <row r="627" spans="1:5" x14ac:dyDescent="0.25">
      <c r="A627" s="52"/>
      <c r="B627" s="53"/>
      <c r="C627" s="54"/>
      <c r="D627" s="55"/>
      <c r="E627" s="56"/>
    </row>
    <row r="628" spans="1:5" x14ac:dyDescent="0.25">
      <c r="A628" s="52"/>
      <c r="B628" s="53"/>
      <c r="C628" s="54"/>
      <c r="D628" s="55"/>
      <c r="E628" s="56"/>
    </row>
    <row r="629" spans="1:5" x14ac:dyDescent="0.25">
      <c r="A629" s="52"/>
      <c r="B629" s="53"/>
      <c r="C629" s="54"/>
      <c r="D629" s="55"/>
      <c r="E629" s="56"/>
    </row>
    <row r="630" spans="1:5" x14ac:dyDescent="0.25">
      <c r="A630" s="52"/>
      <c r="B630" s="53"/>
      <c r="C630" s="54"/>
      <c r="D630" s="55"/>
      <c r="E630" s="56"/>
    </row>
    <row r="631" spans="1:5" x14ac:dyDescent="0.25">
      <c r="A631" s="52"/>
      <c r="B631" s="53"/>
      <c r="C631" s="54"/>
      <c r="D631" s="55"/>
      <c r="E631" s="56"/>
    </row>
    <row r="632" spans="1:5" x14ac:dyDescent="0.25">
      <c r="A632" s="52"/>
      <c r="B632" s="53"/>
      <c r="C632" s="54"/>
      <c r="D632" s="55"/>
      <c r="E632" s="56"/>
    </row>
    <row r="633" spans="1:5" x14ac:dyDescent="0.25">
      <c r="A633" s="52"/>
      <c r="B633" s="53"/>
      <c r="C633" s="54"/>
      <c r="D633" s="55"/>
      <c r="E633" s="56"/>
    </row>
    <row r="634" spans="1:5" x14ac:dyDescent="0.25">
      <c r="A634" s="52"/>
      <c r="B634" s="53"/>
      <c r="C634" s="54"/>
      <c r="D634" s="55"/>
      <c r="E634" s="56"/>
    </row>
    <row r="635" spans="1:5" x14ac:dyDescent="0.25">
      <c r="A635" s="52"/>
      <c r="B635" s="53"/>
      <c r="C635" s="54"/>
      <c r="D635" s="55"/>
      <c r="E635" s="56"/>
    </row>
    <row r="636" spans="1:5" x14ac:dyDescent="0.25">
      <c r="A636" s="52"/>
      <c r="B636" s="53"/>
      <c r="C636" s="54"/>
      <c r="D636" s="55"/>
      <c r="E636" s="56"/>
    </row>
    <row r="637" spans="1:5" x14ac:dyDescent="0.25">
      <c r="A637" s="52"/>
      <c r="B637" s="53"/>
      <c r="C637" s="54"/>
      <c r="D637" s="55"/>
      <c r="E637" s="56"/>
    </row>
    <row r="638" spans="1:5" x14ac:dyDescent="0.25">
      <c r="A638" s="52"/>
      <c r="B638" s="53"/>
      <c r="C638" s="54"/>
      <c r="D638" s="55"/>
      <c r="E638" s="56"/>
    </row>
    <row r="639" spans="1:5" x14ac:dyDescent="0.25">
      <c r="A639" s="52"/>
      <c r="B639" s="53"/>
      <c r="C639" s="54"/>
      <c r="D639" s="55"/>
      <c r="E639" s="56"/>
    </row>
    <row r="640" spans="1:5" x14ac:dyDescent="0.25">
      <c r="A640" s="52"/>
      <c r="B640" s="53"/>
      <c r="C640" s="54"/>
      <c r="D640" s="55"/>
      <c r="E640" s="56"/>
    </row>
    <row r="641" spans="1:5" x14ac:dyDescent="0.25">
      <c r="A641" s="52"/>
      <c r="B641" s="53"/>
      <c r="C641" s="54"/>
      <c r="D641" s="55"/>
      <c r="E641" s="56"/>
    </row>
    <row r="642" spans="1:5" x14ac:dyDescent="0.25">
      <c r="A642" s="52"/>
      <c r="B642" s="53"/>
      <c r="C642" s="54"/>
      <c r="D642" s="55"/>
      <c r="E642" s="56"/>
    </row>
    <row r="643" spans="1:5" x14ac:dyDescent="0.25">
      <c r="A643" s="52"/>
      <c r="B643" s="53"/>
      <c r="C643" s="54"/>
      <c r="D643" s="55"/>
      <c r="E643" s="56"/>
    </row>
    <row r="644" spans="1:5" x14ac:dyDescent="0.25">
      <c r="A644" s="52"/>
      <c r="B644" s="53"/>
      <c r="C644" s="54"/>
      <c r="D644" s="55"/>
      <c r="E644" s="56"/>
    </row>
    <row r="645" spans="1:5" x14ac:dyDescent="0.25">
      <c r="A645" s="52"/>
      <c r="B645" s="53"/>
      <c r="C645" s="54"/>
      <c r="D645" s="55"/>
      <c r="E645" s="56"/>
    </row>
    <row r="646" spans="1:5" x14ac:dyDescent="0.25">
      <c r="A646" s="52"/>
      <c r="B646" s="53"/>
      <c r="C646" s="54"/>
      <c r="D646" s="55"/>
      <c r="E646" s="56"/>
    </row>
    <row r="647" spans="1:5" x14ac:dyDescent="0.25">
      <c r="A647" s="52"/>
      <c r="B647" s="53"/>
      <c r="C647" s="54"/>
      <c r="D647" s="55"/>
      <c r="E647" s="56"/>
    </row>
    <row r="648" spans="1:5" x14ac:dyDescent="0.25">
      <c r="A648" s="52"/>
      <c r="B648" s="53"/>
      <c r="C648" s="54"/>
      <c r="D648" s="55"/>
      <c r="E648" s="56"/>
    </row>
    <row r="649" spans="1:5" x14ac:dyDescent="0.25">
      <c r="A649" s="52"/>
      <c r="B649" s="53"/>
      <c r="C649" s="54"/>
      <c r="D649" s="55"/>
      <c r="E649" s="56"/>
    </row>
    <row r="650" spans="1:5" x14ac:dyDescent="0.25">
      <c r="A650" s="52"/>
      <c r="B650" s="53"/>
      <c r="C650" s="54"/>
      <c r="D650" s="55"/>
      <c r="E650" s="56"/>
    </row>
    <row r="651" spans="1:5" x14ac:dyDescent="0.25">
      <c r="A651" s="52"/>
      <c r="B651" s="53"/>
      <c r="C651" s="54"/>
      <c r="D651" s="55"/>
      <c r="E651" s="56"/>
    </row>
    <row r="652" spans="1:5" x14ac:dyDescent="0.25">
      <c r="A652" s="52"/>
      <c r="B652" s="53"/>
      <c r="C652" s="54"/>
      <c r="D652" s="55"/>
      <c r="E652" s="56"/>
    </row>
    <row r="653" spans="1:5" x14ac:dyDescent="0.25">
      <c r="A653" s="52"/>
      <c r="B653" s="53"/>
      <c r="C653" s="54"/>
      <c r="D653" s="55"/>
      <c r="E653" s="56"/>
    </row>
    <row r="654" spans="1:5" x14ac:dyDescent="0.25">
      <c r="A654" s="52"/>
      <c r="B654" s="53"/>
      <c r="C654" s="54"/>
      <c r="D654" s="55"/>
      <c r="E654" s="56"/>
    </row>
    <row r="655" spans="1:5" x14ac:dyDescent="0.25">
      <c r="A655" s="52"/>
      <c r="B655" s="53"/>
      <c r="C655" s="54"/>
      <c r="D655" s="55"/>
      <c r="E655" s="56"/>
    </row>
    <row r="656" spans="1:5" x14ac:dyDescent="0.25">
      <c r="A656" s="52"/>
      <c r="B656" s="53"/>
      <c r="C656" s="54"/>
      <c r="D656" s="55"/>
      <c r="E656" s="56"/>
    </row>
    <row r="657" spans="1:5" x14ac:dyDescent="0.25">
      <c r="A657" s="52"/>
      <c r="B657" s="53"/>
      <c r="C657" s="54"/>
      <c r="D657" s="55"/>
      <c r="E657" s="56"/>
    </row>
    <row r="658" spans="1:5" x14ac:dyDescent="0.25">
      <c r="A658" s="52"/>
      <c r="B658" s="53"/>
      <c r="C658" s="54"/>
      <c r="D658" s="55"/>
      <c r="E658" s="56"/>
    </row>
    <row r="659" spans="1:5" x14ac:dyDescent="0.25">
      <c r="A659" s="52"/>
      <c r="B659" s="53"/>
      <c r="C659" s="54"/>
      <c r="D659" s="55"/>
      <c r="E659" s="56"/>
    </row>
    <row r="660" spans="1:5" x14ac:dyDescent="0.25">
      <c r="A660" s="52"/>
      <c r="B660" s="53"/>
      <c r="C660" s="54"/>
      <c r="D660" s="55"/>
      <c r="E660" s="56"/>
    </row>
    <row r="661" spans="1:5" x14ac:dyDescent="0.25">
      <c r="A661" s="52"/>
      <c r="B661" s="53"/>
      <c r="C661" s="54"/>
      <c r="D661" s="55"/>
      <c r="E661" s="56"/>
    </row>
    <row r="662" spans="1:5" x14ac:dyDescent="0.25">
      <c r="A662" s="52"/>
      <c r="B662" s="53"/>
      <c r="C662" s="54"/>
      <c r="D662" s="55"/>
      <c r="E662" s="56"/>
    </row>
    <row r="663" spans="1:5" x14ac:dyDescent="0.25">
      <c r="A663" s="52"/>
      <c r="B663" s="53"/>
      <c r="C663" s="54"/>
      <c r="D663" s="55"/>
      <c r="E663" s="56"/>
    </row>
    <row r="664" spans="1:5" x14ac:dyDescent="0.25">
      <c r="A664" s="52"/>
      <c r="B664" s="53"/>
      <c r="C664" s="54"/>
      <c r="D664" s="55"/>
      <c r="E664" s="56"/>
    </row>
    <row r="665" spans="1:5" x14ac:dyDescent="0.25">
      <c r="A665" s="52"/>
      <c r="B665" s="53"/>
      <c r="C665" s="54"/>
      <c r="D665" s="55"/>
      <c r="E665" s="56"/>
    </row>
    <row r="666" spans="1:5" x14ac:dyDescent="0.25">
      <c r="A666" s="52"/>
      <c r="B666" s="53"/>
      <c r="C666" s="54"/>
      <c r="D666" s="55"/>
      <c r="E666" s="56"/>
    </row>
    <row r="667" spans="1:5" x14ac:dyDescent="0.25">
      <c r="A667" s="52"/>
      <c r="B667" s="53"/>
      <c r="C667" s="54"/>
      <c r="D667" s="55"/>
      <c r="E667" s="56"/>
    </row>
    <row r="668" spans="1:5" x14ac:dyDescent="0.25">
      <c r="A668" s="52"/>
      <c r="B668" s="53"/>
      <c r="C668" s="54"/>
      <c r="D668" s="55"/>
      <c r="E668" s="56"/>
    </row>
    <row r="669" spans="1:5" x14ac:dyDescent="0.25">
      <c r="A669" s="52"/>
      <c r="B669" s="53"/>
      <c r="C669" s="54"/>
      <c r="D669" s="55"/>
      <c r="E669" s="56"/>
    </row>
    <row r="670" spans="1:5" x14ac:dyDescent="0.25">
      <c r="A670" s="52"/>
      <c r="B670" s="53"/>
      <c r="C670" s="54"/>
      <c r="D670" s="55"/>
      <c r="E670" s="56"/>
    </row>
    <row r="671" spans="1:5" x14ac:dyDescent="0.25">
      <c r="A671" s="52"/>
      <c r="B671" s="53"/>
      <c r="C671" s="54"/>
      <c r="D671" s="55"/>
      <c r="E671" s="56"/>
    </row>
    <row r="672" spans="1:5" x14ac:dyDescent="0.25">
      <c r="A672" s="52"/>
      <c r="B672" s="53"/>
      <c r="C672" s="54"/>
      <c r="D672" s="55"/>
      <c r="E672" s="56"/>
    </row>
    <row r="673" spans="1:5" x14ac:dyDescent="0.25">
      <c r="A673" s="52"/>
      <c r="B673" s="53"/>
      <c r="C673" s="54"/>
      <c r="D673" s="55"/>
      <c r="E673" s="56"/>
    </row>
    <row r="674" spans="1:5" x14ac:dyDescent="0.25">
      <c r="A674" s="52"/>
      <c r="B674" s="53"/>
      <c r="C674" s="54"/>
      <c r="D674" s="55"/>
      <c r="E674" s="56"/>
    </row>
    <row r="675" spans="1:5" x14ac:dyDescent="0.25">
      <c r="A675" s="52"/>
      <c r="B675" s="53"/>
      <c r="C675" s="54"/>
      <c r="D675" s="55"/>
      <c r="E675" s="56"/>
    </row>
    <row r="676" spans="1:5" x14ac:dyDescent="0.25">
      <c r="A676" s="52"/>
      <c r="B676" s="53"/>
      <c r="C676" s="54"/>
      <c r="D676" s="55"/>
      <c r="E676" s="56"/>
    </row>
    <row r="677" spans="1:5" x14ac:dyDescent="0.25">
      <c r="A677" s="52"/>
      <c r="B677" s="53"/>
      <c r="C677" s="54"/>
      <c r="D677" s="55"/>
      <c r="E677" s="56"/>
    </row>
    <row r="678" spans="1:5" x14ac:dyDescent="0.25">
      <c r="A678" s="52"/>
      <c r="B678" s="53"/>
      <c r="C678" s="54"/>
      <c r="D678" s="55"/>
      <c r="E678" s="56"/>
    </row>
    <row r="679" spans="1:5" x14ac:dyDescent="0.25">
      <c r="A679" s="52"/>
      <c r="B679" s="53"/>
      <c r="C679" s="54"/>
      <c r="D679" s="55"/>
      <c r="E679" s="56"/>
    </row>
    <row r="680" spans="1:5" x14ac:dyDescent="0.25">
      <c r="A680" s="52"/>
      <c r="B680" s="53"/>
      <c r="C680" s="54"/>
      <c r="D680" s="55"/>
      <c r="E680" s="56"/>
    </row>
    <row r="681" spans="1:5" x14ac:dyDescent="0.25">
      <c r="A681" s="52"/>
      <c r="B681" s="53"/>
      <c r="C681" s="54"/>
      <c r="D681" s="55"/>
      <c r="E681" s="56"/>
    </row>
    <row r="682" spans="1:5" x14ac:dyDescent="0.25">
      <c r="A682" s="52"/>
      <c r="B682" s="53"/>
      <c r="C682" s="54"/>
      <c r="D682" s="55"/>
      <c r="E682" s="56"/>
    </row>
    <row r="683" spans="1:5" x14ac:dyDescent="0.25">
      <c r="A683" s="52"/>
      <c r="B683" s="53"/>
      <c r="C683" s="54"/>
      <c r="D683" s="55"/>
      <c r="E683" s="56"/>
    </row>
    <row r="684" spans="1:5" x14ac:dyDescent="0.25">
      <c r="A684" s="52"/>
      <c r="B684" s="53"/>
      <c r="C684" s="54"/>
      <c r="D684" s="55"/>
      <c r="E684" s="56"/>
    </row>
    <row r="685" spans="1:5" x14ac:dyDescent="0.25">
      <c r="A685" s="52"/>
      <c r="B685" s="53"/>
      <c r="C685" s="54"/>
      <c r="D685" s="55"/>
      <c r="E685" s="56"/>
    </row>
    <row r="686" spans="1:5" x14ac:dyDescent="0.25">
      <c r="A686" s="52"/>
      <c r="B686" s="53"/>
      <c r="C686" s="54"/>
      <c r="D686" s="55"/>
      <c r="E686" s="56"/>
    </row>
    <row r="687" spans="1:5" x14ac:dyDescent="0.25">
      <c r="A687" s="52"/>
      <c r="B687" s="53"/>
      <c r="C687" s="54"/>
      <c r="D687" s="55"/>
      <c r="E687" s="56"/>
    </row>
    <row r="688" spans="1:5" x14ac:dyDescent="0.25">
      <c r="A688" s="52"/>
      <c r="B688" s="53"/>
      <c r="C688" s="54"/>
      <c r="D688" s="55"/>
      <c r="E688" s="56"/>
    </row>
    <row r="689" spans="1:5" x14ac:dyDescent="0.25">
      <c r="A689" s="52"/>
      <c r="B689" s="53"/>
      <c r="C689" s="54"/>
      <c r="D689" s="55"/>
      <c r="E689" s="56"/>
    </row>
    <row r="690" spans="1:5" x14ac:dyDescent="0.25">
      <c r="A690" s="52"/>
      <c r="B690" s="53"/>
      <c r="C690" s="54"/>
      <c r="D690" s="55"/>
      <c r="E690" s="56"/>
    </row>
    <row r="691" spans="1:5" x14ac:dyDescent="0.25">
      <c r="A691" s="52"/>
      <c r="B691" s="53"/>
      <c r="C691" s="54"/>
      <c r="D691" s="55"/>
      <c r="E691" s="56"/>
    </row>
    <row r="692" spans="1:5" x14ac:dyDescent="0.25">
      <c r="A692" s="52"/>
      <c r="B692" s="53"/>
      <c r="C692" s="54"/>
      <c r="D692" s="55"/>
      <c r="E692" s="56"/>
    </row>
    <row r="693" spans="1:5" x14ac:dyDescent="0.25">
      <c r="A693" s="52"/>
      <c r="B693" s="53"/>
      <c r="C693" s="54"/>
      <c r="D693" s="55"/>
      <c r="E693" s="56"/>
    </row>
    <row r="694" spans="1:5" x14ac:dyDescent="0.25">
      <c r="A694" s="52"/>
      <c r="B694" s="53"/>
      <c r="C694" s="54"/>
      <c r="D694" s="55"/>
      <c r="E694" s="56"/>
    </row>
    <row r="695" spans="1:5" x14ac:dyDescent="0.25">
      <c r="A695" s="52"/>
      <c r="B695" s="53"/>
      <c r="C695" s="54"/>
      <c r="D695" s="55"/>
      <c r="E695" s="56"/>
    </row>
    <row r="696" spans="1:5" x14ac:dyDescent="0.25">
      <c r="A696" s="52"/>
      <c r="B696" s="53"/>
      <c r="C696" s="54"/>
      <c r="D696" s="55"/>
      <c r="E696" s="56"/>
    </row>
    <row r="697" spans="1:5" x14ac:dyDescent="0.25">
      <c r="A697" s="52"/>
      <c r="B697" s="53"/>
      <c r="C697" s="54"/>
      <c r="D697" s="55"/>
      <c r="E697" s="56"/>
    </row>
    <row r="698" spans="1:5" x14ac:dyDescent="0.25">
      <c r="A698" s="52"/>
      <c r="B698" s="53"/>
      <c r="C698" s="54"/>
      <c r="D698" s="55"/>
      <c r="E698" s="56"/>
    </row>
    <row r="699" spans="1:5" x14ac:dyDescent="0.25">
      <c r="A699" s="52"/>
      <c r="B699" s="53"/>
      <c r="C699" s="54"/>
      <c r="D699" s="55"/>
      <c r="E699" s="56"/>
    </row>
    <row r="700" spans="1:5" x14ac:dyDescent="0.25">
      <c r="A700" s="52"/>
      <c r="B700" s="53"/>
      <c r="C700" s="54"/>
      <c r="D700" s="55"/>
      <c r="E700" s="56"/>
    </row>
    <row r="701" spans="1:5" x14ac:dyDescent="0.25">
      <c r="A701" s="52"/>
      <c r="B701" s="53"/>
      <c r="C701" s="54"/>
      <c r="D701" s="55"/>
      <c r="E701" s="56"/>
    </row>
    <row r="702" spans="1:5" x14ac:dyDescent="0.25">
      <c r="A702" s="52"/>
      <c r="B702" s="53"/>
      <c r="C702" s="54"/>
      <c r="D702" s="55"/>
      <c r="E702" s="56"/>
    </row>
    <row r="703" spans="1:5" x14ac:dyDescent="0.25">
      <c r="A703" s="52"/>
      <c r="B703" s="53"/>
      <c r="C703" s="54"/>
      <c r="D703" s="55"/>
      <c r="E703" s="56"/>
    </row>
    <row r="704" spans="1:5" x14ac:dyDescent="0.25">
      <c r="A704" s="52"/>
      <c r="B704" s="53"/>
      <c r="C704" s="54"/>
      <c r="D704" s="55"/>
      <c r="E704" s="56"/>
    </row>
    <row r="705" spans="1:5" x14ac:dyDescent="0.25">
      <c r="A705" s="52"/>
      <c r="B705" s="53"/>
      <c r="C705" s="54"/>
      <c r="D705" s="55"/>
      <c r="E705" s="56"/>
    </row>
    <row r="706" spans="1:5" x14ac:dyDescent="0.25">
      <c r="A706" s="52"/>
      <c r="B706" s="53"/>
      <c r="C706" s="54"/>
      <c r="D706" s="55"/>
      <c r="E706" s="56"/>
    </row>
    <row r="707" spans="1:5" x14ac:dyDescent="0.25">
      <c r="A707" s="52"/>
      <c r="B707" s="53"/>
      <c r="C707" s="54"/>
      <c r="D707" s="55"/>
      <c r="E707" s="56"/>
    </row>
    <row r="708" spans="1:5" x14ac:dyDescent="0.25">
      <c r="A708" s="52"/>
      <c r="B708" s="53"/>
      <c r="C708" s="54"/>
      <c r="D708" s="55"/>
      <c r="E708" s="56"/>
    </row>
    <row r="709" spans="1:5" x14ac:dyDescent="0.25">
      <c r="A709" s="52"/>
      <c r="B709" s="53"/>
      <c r="C709" s="54"/>
      <c r="D709" s="55"/>
      <c r="E709" s="56"/>
    </row>
    <row r="710" spans="1:5" x14ac:dyDescent="0.25">
      <c r="A710" s="52"/>
      <c r="B710" s="53"/>
      <c r="C710" s="54"/>
      <c r="D710" s="55"/>
      <c r="E710" s="56"/>
    </row>
    <row r="711" spans="1:5" x14ac:dyDescent="0.25">
      <c r="A711" s="52"/>
      <c r="B711" s="53"/>
      <c r="C711" s="54"/>
      <c r="D711" s="55"/>
      <c r="E711" s="56"/>
    </row>
    <row r="712" spans="1:5" x14ac:dyDescent="0.25">
      <c r="A712" s="52"/>
      <c r="B712" s="53"/>
      <c r="C712" s="54"/>
      <c r="D712" s="55"/>
      <c r="E712" s="56"/>
    </row>
    <row r="713" spans="1:5" x14ac:dyDescent="0.25">
      <c r="A713" s="52"/>
      <c r="B713" s="53"/>
      <c r="C713" s="54"/>
      <c r="D713" s="55"/>
      <c r="E713" s="56"/>
    </row>
    <row r="714" spans="1:5" x14ac:dyDescent="0.25">
      <c r="A714" s="52"/>
      <c r="B714" s="53"/>
      <c r="C714" s="54"/>
      <c r="D714" s="55"/>
      <c r="E714" s="56"/>
    </row>
    <row r="715" spans="1:5" x14ac:dyDescent="0.25">
      <c r="A715" s="52"/>
      <c r="B715" s="53"/>
      <c r="C715" s="54"/>
      <c r="D715" s="55"/>
      <c r="E715" s="56"/>
    </row>
    <row r="716" spans="1:5" x14ac:dyDescent="0.25">
      <c r="A716" s="52"/>
      <c r="B716" s="53"/>
      <c r="C716" s="54"/>
      <c r="D716" s="55"/>
      <c r="E716" s="56"/>
    </row>
    <row r="717" spans="1:5" x14ac:dyDescent="0.25">
      <c r="A717" s="52"/>
      <c r="B717" s="53"/>
      <c r="C717" s="54"/>
      <c r="D717" s="55"/>
      <c r="E717" s="56"/>
    </row>
    <row r="718" spans="1:5" x14ac:dyDescent="0.25">
      <c r="A718" s="52"/>
      <c r="B718" s="53"/>
      <c r="C718" s="54"/>
      <c r="D718" s="55"/>
      <c r="E718" s="56"/>
    </row>
    <row r="719" spans="1:5" x14ac:dyDescent="0.25">
      <c r="A719" s="52"/>
      <c r="B719" s="53"/>
      <c r="C719" s="54"/>
      <c r="D719" s="55"/>
      <c r="E719" s="56"/>
    </row>
    <row r="720" spans="1:5" x14ac:dyDescent="0.25">
      <c r="A720" s="52"/>
      <c r="B720" s="53"/>
      <c r="C720" s="54"/>
      <c r="D720" s="55"/>
      <c r="E720" s="56"/>
    </row>
    <row r="721" spans="1:5" x14ac:dyDescent="0.25">
      <c r="A721" s="52"/>
      <c r="B721" s="53"/>
      <c r="C721" s="54"/>
      <c r="D721" s="55"/>
      <c r="E721" s="56"/>
    </row>
    <row r="722" spans="1:5" x14ac:dyDescent="0.25">
      <c r="A722" s="52"/>
      <c r="B722" s="53"/>
      <c r="C722" s="54"/>
      <c r="D722" s="55"/>
      <c r="E722" s="56"/>
    </row>
    <row r="723" spans="1:5" x14ac:dyDescent="0.25">
      <c r="A723" s="52"/>
      <c r="B723" s="53"/>
      <c r="C723" s="54"/>
      <c r="D723" s="55"/>
      <c r="E723" s="56"/>
    </row>
    <row r="724" spans="1:5" x14ac:dyDescent="0.25">
      <c r="A724" s="52"/>
      <c r="B724" s="53"/>
      <c r="C724" s="54"/>
      <c r="D724" s="55"/>
      <c r="E724" s="56"/>
    </row>
    <row r="725" spans="1:5" x14ac:dyDescent="0.25">
      <c r="A725" s="52"/>
      <c r="B725" s="53"/>
      <c r="C725" s="54"/>
      <c r="D725" s="55"/>
      <c r="E725" s="56"/>
    </row>
    <row r="726" spans="1:5" x14ac:dyDescent="0.25">
      <c r="A726" s="52"/>
      <c r="B726" s="53"/>
      <c r="C726" s="54"/>
      <c r="D726" s="55"/>
      <c r="E726" s="56"/>
    </row>
    <row r="727" spans="1:5" x14ac:dyDescent="0.25">
      <c r="A727" s="52"/>
      <c r="B727" s="53"/>
      <c r="C727" s="54"/>
      <c r="D727" s="55"/>
      <c r="E727" s="56"/>
    </row>
    <row r="728" spans="1:5" x14ac:dyDescent="0.25">
      <c r="A728" s="52"/>
      <c r="B728" s="53"/>
      <c r="C728" s="54"/>
      <c r="D728" s="55"/>
      <c r="E728" s="56"/>
    </row>
    <row r="729" spans="1:5" x14ac:dyDescent="0.25">
      <c r="A729" s="52"/>
      <c r="B729" s="53"/>
      <c r="C729" s="54"/>
      <c r="D729" s="55"/>
      <c r="E729" s="56"/>
    </row>
    <row r="730" spans="1:5" x14ac:dyDescent="0.25">
      <c r="A730" s="52"/>
      <c r="B730" s="53"/>
      <c r="C730" s="54"/>
      <c r="D730" s="55"/>
      <c r="E730" s="56"/>
    </row>
    <row r="731" spans="1:5" x14ac:dyDescent="0.25">
      <c r="A731" s="52"/>
      <c r="B731" s="53"/>
      <c r="C731" s="54"/>
      <c r="D731" s="55"/>
      <c r="E731" s="56"/>
    </row>
    <row r="732" spans="1:5" x14ac:dyDescent="0.25">
      <c r="A732" s="52"/>
      <c r="B732" s="53"/>
      <c r="C732" s="54"/>
      <c r="D732" s="55"/>
      <c r="E732" s="56"/>
    </row>
    <row r="733" spans="1:5" x14ac:dyDescent="0.25">
      <c r="A733" s="52"/>
      <c r="B733" s="53"/>
      <c r="C733" s="54"/>
      <c r="D733" s="55"/>
      <c r="E733" s="56"/>
    </row>
    <row r="734" spans="1:5" x14ac:dyDescent="0.25">
      <c r="A734" s="52"/>
      <c r="B734" s="53"/>
      <c r="C734" s="54"/>
      <c r="D734" s="55"/>
      <c r="E734" s="56"/>
    </row>
    <row r="735" spans="1:5" x14ac:dyDescent="0.25">
      <c r="A735" s="52"/>
      <c r="B735" s="53"/>
      <c r="C735" s="54"/>
      <c r="D735" s="55"/>
      <c r="E735" s="56"/>
    </row>
    <row r="736" spans="1:5" x14ac:dyDescent="0.25">
      <c r="A736" s="52"/>
      <c r="B736" s="53"/>
      <c r="C736" s="54"/>
      <c r="D736" s="55"/>
      <c r="E736" s="56"/>
    </row>
    <row r="737" spans="1:5" x14ac:dyDescent="0.25">
      <c r="A737" s="52"/>
      <c r="B737" s="53"/>
      <c r="C737" s="54"/>
      <c r="D737" s="55"/>
      <c r="E737" s="56"/>
    </row>
    <row r="738" spans="1:5" x14ac:dyDescent="0.25">
      <c r="A738" s="52"/>
      <c r="B738" s="53"/>
      <c r="C738" s="54"/>
      <c r="D738" s="55"/>
      <c r="E738" s="56"/>
    </row>
    <row r="739" spans="1:5" x14ac:dyDescent="0.25">
      <c r="A739" s="52"/>
      <c r="B739" s="53"/>
      <c r="C739" s="54"/>
      <c r="D739" s="55"/>
      <c r="E739" s="56"/>
    </row>
    <row r="740" spans="1:5" x14ac:dyDescent="0.25">
      <c r="A740" s="52"/>
      <c r="B740" s="53"/>
      <c r="C740" s="54"/>
      <c r="D740" s="55"/>
      <c r="E740" s="56"/>
    </row>
    <row r="741" spans="1:5" x14ac:dyDescent="0.25">
      <c r="A741" s="52"/>
      <c r="B741" s="53"/>
      <c r="C741" s="54"/>
      <c r="D741" s="55"/>
      <c r="E741" s="56"/>
    </row>
    <row r="742" spans="1:5" x14ac:dyDescent="0.25">
      <c r="A742" s="52"/>
      <c r="B742" s="53"/>
      <c r="C742" s="54"/>
      <c r="D742" s="55"/>
      <c r="E742" s="56"/>
    </row>
    <row r="743" spans="1:5" x14ac:dyDescent="0.25">
      <c r="A743" s="52"/>
      <c r="B743" s="53"/>
      <c r="C743" s="54"/>
      <c r="D743" s="55"/>
      <c r="E743" s="56"/>
    </row>
    <row r="744" spans="1:5" x14ac:dyDescent="0.25">
      <c r="A744" s="52"/>
      <c r="B744" s="53"/>
      <c r="C744" s="54"/>
      <c r="D744" s="55"/>
      <c r="E744" s="56"/>
    </row>
    <row r="745" spans="1:5" x14ac:dyDescent="0.25">
      <c r="A745" s="52"/>
      <c r="B745" s="53"/>
      <c r="C745" s="54"/>
      <c r="D745" s="55"/>
      <c r="E745" s="56"/>
    </row>
    <row r="746" spans="1:5" x14ac:dyDescent="0.25">
      <c r="A746" s="52"/>
      <c r="B746" s="53"/>
      <c r="C746" s="54"/>
      <c r="D746" s="55"/>
      <c r="E746" s="56"/>
    </row>
    <row r="747" spans="1:5" x14ac:dyDescent="0.25">
      <c r="A747" s="52"/>
      <c r="B747" s="53"/>
      <c r="C747" s="54"/>
      <c r="D747" s="55"/>
      <c r="E747" s="56"/>
    </row>
    <row r="748" spans="1:5" x14ac:dyDescent="0.25">
      <c r="A748" s="52"/>
      <c r="B748" s="53"/>
      <c r="C748" s="54"/>
      <c r="D748" s="55"/>
      <c r="E748" s="56"/>
    </row>
    <row r="749" spans="1:5" x14ac:dyDescent="0.25">
      <c r="A749" s="52"/>
      <c r="B749" s="53"/>
      <c r="C749" s="54"/>
      <c r="D749" s="55"/>
      <c r="E749" s="56"/>
    </row>
    <row r="750" spans="1:5" x14ac:dyDescent="0.25">
      <c r="A750" s="52"/>
      <c r="B750" s="53"/>
      <c r="C750" s="54"/>
      <c r="D750" s="55"/>
      <c r="E750" s="56"/>
    </row>
    <row r="751" spans="1:5" x14ac:dyDescent="0.25">
      <c r="A751" s="52"/>
      <c r="B751" s="53"/>
      <c r="C751" s="54"/>
      <c r="D751" s="55"/>
      <c r="E751" s="56"/>
    </row>
    <row r="752" spans="1:5" x14ac:dyDescent="0.25">
      <c r="A752" s="52"/>
      <c r="B752" s="53"/>
      <c r="C752" s="54"/>
      <c r="D752" s="55"/>
      <c r="E752" s="56"/>
    </row>
    <row r="753" spans="1:5" x14ac:dyDescent="0.25">
      <c r="A753" s="52"/>
      <c r="B753" s="53"/>
      <c r="C753" s="54"/>
      <c r="D753" s="55"/>
      <c r="E753" s="56"/>
    </row>
    <row r="754" spans="1:5" x14ac:dyDescent="0.25">
      <c r="A754" s="52"/>
      <c r="B754" s="53"/>
      <c r="C754" s="54"/>
      <c r="D754" s="55"/>
      <c r="E754" s="56"/>
    </row>
    <row r="755" spans="1:5" x14ac:dyDescent="0.25">
      <c r="A755" s="52"/>
      <c r="B755" s="53"/>
      <c r="C755" s="54"/>
      <c r="D755" s="55"/>
      <c r="E755" s="56"/>
    </row>
    <row r="756" spans="1:5" x14ac:dyDescent="0.25">
      <c r="A756" s="52"/>
      <c r="B756" s="53"/>
      <c r="C756" s="54"/>
      <c r="D756" s="55"/>
      <c r="E756" s="56"/>
    </row>
    <row r="757" spans="1:5" x14ac:dyDescent="0.25">
      <c r="A757" s="52"/>
      <c r="B757" s="53"/>
      <c r="C757" s="54"/>
      <c r="D757" s="55"/>
      <c r="E757" s="56"/>
    </row>
    <row r="758" spans="1:5" x14ac:dyDescent="0.25">
      <c r="A758" s="52"/>
      <c r="B758" s="53"/>
      <c r="C758" s="54"/>
      <c r="D758" s="55"/>
      <c r="E758" s="56"/>
    </row>
    <row r="759" spans="1:5" x14ac:dyDescent="0.25">
      <c r="A759" s="52"/>
      <c r="B759" s="53"/>
      <c r="C759" s="54"/>
      <c r="D759" s="55"/>
      <c r="E759" s="56"/>
    </row>
    <row r="760" spans="1:5" x14ac:dyDescent="0.25">
      <c r="A760" s="52"/>
      <c r="B760" s="53"/>
      <c r="C760" s="54"/>
      <c r="D760" s="55"/>
      <c r="E760" s="56"/>
    </row>
    <row r="761" spans="1:5" x14ac:dyDescent="0.25">
      <c r="A761" s="52"/>
      <c r="B761" s="53"/>
      <c r="C761" s="54"/>
      <c r="D761" s="55"/>
      <c r="E761" s="56"/>
    </row>
    <row r="762" spans="1:5" x14ac:dyDescent="0.25">
      <c r="A762" s="52"/>
      <c r="B762" s="53"/>
      <c r="C762" s="54"/>
      <c r="D762" s="55"/>
      <c r="E762" s="56"/>
    </row>
    <row r="763" spans="1:5" x14ac:dyDescent="0.25">
      <c r="A763" s="52"/>
      <c r="B763" s="53"/>
      <c r="C763" s="54"/>
      <c r="D763" s="55"/>
      <c r="E763" s="56"/>
    </row>
    <row r="764" spans="1:5" x14ac:dyDescent="0.25">
      <c r="A764" s="52"/>
      <c r="B764" s="53"/>
      <c r="C764" s="54"/>
      <c r="D764" s="55"/>
      <c r="E764" s="56"/>
    </row>
    <row r="765" spans="1:5" x14ac:dyDescent="0.25">
      <c r="A765" s="52"/>
      <c r="B765" s="53"/>
      <c r="C765" s="54"/>
      <c r="D765" s="55"/>
      <c r="E765" s="56"/>
    </row>
    <row r="766" spans="1:5" x14ac:dyDescent="0.25">
      <c r="A766" s="52"/>
      <c r="B766" s="53"/>
      <c r="C766" s="54"/>
      <c r="D766" s="55"/>
      <c r="E766" s="56"/>
    </row>
    <row r="767" spans="1:5" x14ac:dyDescent="0.25">
      <c r="A767" s="52"/>
      <c r="B767" s="53"/>
      <c r="C767" s="54"/>
      <c r="D767" s="55"/>
      <c r="E767" s="56"/>
    </row>
    <row r="768" spans="1:5" x14ac:dyDescent="0.25">
      <c r="A768" s="52"/>
      <c r="B768" s="53"/>
      <c r="C768" s="54"/>
      <c r="D768" s="55"/>
      <c r="E768" s="56"/>
    </row>
    <row r="769" spans="1:5" x14ac:dyDescent="0.25">
      <c r="A769" s="52"/>
      <c r="B769" s="53"/>
      <c r="C769" s="54"/>
      <c r="D769" s="55"/>
      <c r="E769" s="56"/>
    </row>
    <row r="770" spans="1:5" x14ac:dyDescent="0.25">
      <c r="A770" s="52"/>
      <c r="B770" s="53"/>
      <c r="C770" s="54"/>
      <c r="D770" s="55"/>
      <c r="E770" s="56"/>
    </row>
    <row r="771" spans="1:5" x14ac:dyDescent="0.25">
      <c r="A771" s="52"/>
      <c r="B771" s="53"/>
      <c r="C771" s="54"/>
      <c r="D771" s="55"/>
      <c r="E771" s="56"/>
    </row>
    <row r="772" spans="1:5" x14ac:dyDescent="0.25">
      <c r="A772" s="52"/>
      <c r="B772" s="53"/>
      <c r="C772" s="54"/>
      <c r="D772" s="55"/>
      <c r="E772" s="56"/>
    </row>
    <row r="773" spans="1:5" x14ac:dyDescent="0.25">
      <c r="A773" s="52"/>
      <c r="B773" s="53"/>
      <c r="C773" s="54"/>
      <c r="D773" s="55"/>
      <c r="E773" s="56"/>
    </row>
    <row r="774" spans="1:5" x14ac:dyDescent="0.25">
      <c r="A774" s="52"/>
      <c r="B774" s="53"/>
      <c r="C774" s="54"/>
      <c r="D774" s="55"/>
      <c r="E774" s="56"/>
    </row>
    <row r="775" spans="1:5" x14ac:dyDescent="0.25">
      <c r="A775" s="52"/>
      <c r="B775" s="53"/>
      <c r="C775" s="54"/>
      <c r="D775" s="55"/>
      <c r="E775" s="56"/>
    </row>
    <row r="776" spans="1:5" x14ac:dyDescent="0.25">
      <c r="A776" s="52"/>
      <c r="B776" s="53"/>
      <c r="C776" s="54"/>
      <c r="D776" s="55"/>
      <c r="E776" s="56"/>
    </row>
    <row r="777" spans="1:5" x14ac:dyDescent="0.25">
      <c r="A777" s="52"/>
      <c r="B777" s="53"/>
      <c r="C777" s="54"/>
      <c r="D777" s="55"/>
      <c r="E777" s="56"/>
    </row>
    <row r="778" spans="1:5" x14ac:dyDescent="0.25">
      <c r="A778" s="52"/>
      <c r="B778" s="53"/>
      <c r="C778" s="54"/>
      <c r="D778" s="55"/>
      <c r="E778" s="56"/>
    </row>
    <row r="779" spans="1:5" x14ac:dyDescent="0.25">
      <c r="A779" s="52"/>
      <c r="B779" s="53"/>
      <c r="C779" s="54"/>
      <c r="D779" s="55"/>
      <c r="E779" s="56"/>
    </row>
    <row r="780" spans="1:5" x14ac:dyDescent="0.25">
      <c r="A780" s="52"/>
      <c r="B780" s="53"/>
      <c r="C780" s="54"/>
      <c r="D780" s="55"/>
      <c r="E780" s="56"/>
    </row>
    <row r="781" spans="1:5" x14ac:dyDescent="0.25">
      <c r="A781" s="52"/>
      <c r="B781" s="53"/>
      <c r="C781" s="54"/>
      <c r="D781" s="55"/>
      <c r="E781" s="56"/>
    </row>
    <row r="782" spans="1:5" x14ac:dyDescent="0.25">
      <c r="A782" s="52"/>
      <c r="B782" s="53"/>
      <c r="C782" s="54"/>
      <c r="D782" s="55"/>
      <c r="E782" s="56"/>
    </row>
    <row r="783" spans="1:5" x14ac:dyDescent="0.25">
      <c r="A783" s="52"/>
      <c r="B783" s="53"/>
      <c r="C783" s="54"/>
      <c r="D783" s="55"/>
      <c r="E783" s="56"/>
    </row>
    <row r="784" spans="1:5" x14ac:dyDescent="0.25">
      <c r="A784" s="52"/>
      <c r="B784" s="53"/>
      <c r="C784" s="54"/>
      <c r="D784" s="55"/>
      <c r="E784" s="56"/>
    </row>
    <row r="785" spans="1:5" x14ac:dyDescent="0.25">
      <c r="A785" s="52"/>
      <c r="B785" s="53"/>
      <c r="C785" s="54"/>
      <c r="D785" s="55"/>
      <c r="E785" s="56"/>
    </row>
    <row r="786" spans="1:5" x14ac:dyDescent="0.25">
      <c r="A786" s="52"/>
      <c r="B786" s="53"/>
      <c r="C786" s="54"/>
      <c r="D786" s="55"/>
      <c r="E786" s="56"/>
    </row>
    <row r="787" spans="1:5" x14ac:dyDescent="0.25">
      <c r="A787" s="52"/>
      <c r="B787" s="53"/>
      <c r="C787" s="54"/>
      <c r="D787" s="55"/>
      <c r="E787" s="56"/>
    </row>
    <row r="788" spans="1:5" x14ac:dyDescent="0.25">
      <c r="A788" s="52"/>
      <c r="B788" s="53"/>
      <c r="C788" s="54"/>
      <c r="D788" s="55"/>
      <c r="E788" s="56"/>
    </row>
    <row r="789" spans="1:5" x14ac:dyDescent="0.25">
      <c r="A789" s="52"/>
      <c r="B789" s="53"/>
      <c r="C789" s="54"/>
      <c r="D789" s="55"/>
      <c r="E789" s="56"/>
    </row>
    <row r="790" spans="1:5" x14ac:dyDescent="0.25">
      <c r="A790" s="52"/>
      <c r="B790" s="53"/>
      <c r="C790" s="54"/>
      <c r="D790" s="55"/>
      <c r="E790" s="56"/>
    </row>
    <row r="791" spans="1:5" x14ac:dyDescent="0.25">
      <c r="A791" s="52"/>
      <c r="B791" s="53"/>
      <c r="C791" s="54"/>
      <c r="D791" s="55"/>
      <c r="E791" s="56"/>
    </row>
    <row r="792" spans="1:5" x14ac:dyDescent="0.25">
      <c r="A792" s="52"/>
      <c r="B792" s="53"/>
      <c r="C792" s="54"/>
      <c r="D792" s="55"/>
      <c r="E792" s="56"/>
    </row>
    <row r="793" spans="1:5" x14ac:dyDescent="0.25">
      <c r="A793" s="52"/>
      <c r="B793" s="53"/>
      <c r="C793" s="54"/>
      <c r="D793" s="55"/>
      <c r="E793" s="56"/>
    </row>
    <row r="794" spans="1:5" x14ac:dyDescent="0.25">
      <c r="A794" s="52"/>
      <c r="B794" s="53"/>
      <c r="C794" s="54"/>
      <c r="D794" s="55"/>
      <c r="E794" s="56"/>
    </row>
    <row r="795" spans="1:5" x14ac:dyDescent="0.25">
      <c r="A795" s="52"/>
      <c r="B795" s="53"/>
      <c r="C795" s="54"/>
      <c r="D795" s="55"/>
      <c r="E795" s="56"/>
    </row>
    <row r="796" spans="1:5" x14ac:dyDescent="0.25">
      <c r="A796" s="52"/>
      <c r="B796" s="53"/>
      <c r="C796" s="54"/>
      <c r="D796" s="55"/>
      <c r="E796" s="56"/>
    </row>
    <row r="797" spans="1:5" x14ac:dyDescent="0.25">
      <c r="A797" s="52"/>
      <c r="B797" s="53"/>
      <c r="C797" s="54"/>
      <c r="D797" s="55"/>
      <c r="E797" s="56"/>
    </row>
    <row r="798" spans="1:5" x14ac:dyDescent="0.25">
      <c r="A798" s="52"/>
      <c r="B798" s="53"/>
      <c r="C798" s="54"/>
      <c r="D798" s="55"/>
      <c r="E798" s="56"/>
    </row>
    <row r="799" spans="1:5" x14ac:dyDescent="0.25">
      <c r="A799" s="52"/>
      <c r="B799" s="53"/>
      <c r="C799" s="54"/>
      <c r="D799" s="55"/>
      <c r="E799" s="56"/>
    </row>
    <row r="800" spans="1:5" x14ac:dyDescent="0.25">
      <c r="A800" s="52"/>
      <c r="B800" s="53"/>
      <c r="C800" s="54"/>
      <c r="D800" s="55"/>
      <c r="E800" s="56"/>
    </row>
    <row r="801" spans="1:5" x14ac:dyDescent="0.25">
      <c r="A801" s="52"/>
      <c r="B801" s="53"/>
      <c r="C801" s="54"/>
      <c r="D801" s="55"/>
      <c r="E801" s="56"/>
    </row>
    <row r="802" spans="1:5" x14ac:dyDescent="0.25">
      <c r="A802" s="52"/>
      <c r="B802" s="53"/>
      <c r="C802" s="54"/>
      <c r="D802" s="55"/>
      <c r="E802" s="56"/>
    </row>
    <row r="803" spans="1:5" x14ac:dyDescent="0.25">
      <c r="A803" s="52"/>
      <c r="B803" s="53"/>
      <c r="C803" s="54"/>
      <c r="D803" s="55"/>
      <c r="E803" s="56"/>
    </row>
    <row r="804" spans="1:5" x14ac:dyDescent="0.25">
      <c r="A804" s="52"/>
      <c r="B804" s="53"/>
      <c r="C804" s="54"/>
      <c r="D804" s="55"/>
      <c r="E804" s="56"/>
    </row>
    <row r="805" spans="1:5" x14ac:dyDescent="0.25">
      <c r="A805" s="52"/>
      <c r="B805" s="53"/>
      <c r="C805" s="54"/>
      <c r="D805" s="55"/>
      <c r="E805" s="56"/>
    </row>
    <row r="806" spans="1:5" x14ac:dyDescent="0.25">
      <c r="A806" s="52"/>
      <c r="B806" s="53"/>
      <c r="C806" s="54"/>
      <c r="D806" s="55"/>
      <c r="E806" s="56"/>
    </row>
    <row r="807" spans="1:5" x14ac:dyDescent="0.25">
      <c r="A807" s="52"/>
      <c r="B807" s="53"/>
      <c r="C807" s="54"/>
      <c r="D807" s="55"/>
      <c r="E807" s="56"/>
    </row>
    <row r="808" spans="1:5" x14ac:dyDescent="0.25">
      <c r="A808" s="52"/>
      <c r="B808" s="53"/>
      <c r="C808" s="54"/>
      <c r="D808" s="55"/>
      <c r="E808" s="56"/>
    </row>
    <row r="809" spans="1:5" x14ac:dyDescent="0.25">
      <c r="A809" s="52"/>
      <c r="B809" s="53"/>
      <c r="C809" s="54"/>
      <c r="D809" s="55"/>
      <c r="E809" s="56"/>
    </row>
    <row r="810" spans="1:5" x14ac:dyDescent="0.25">
      <c r="A810" s="52"/>
      <c r="B810" s="53"/>
      <c r="C810" s="54"/>
      <c r="D810" s="55"/>
      <c r="E810" s="56"/>
    </row>
    <row r="811" spans="1:5" x14ac:dyDescent="0.25">
      <c r="A811" s="52"/>
      <c r="B811" s="53"/>
      <c r="C811" s="54"/>
      <c r="D811" s="55"/>
      <c r="E811" s="56"/>
    </row>
    <row r="812" spans="1:5" x14ac:dyDescent="0.25">
      <c r="A812" s="52"/>
      <c r="B812" s="53"/>
      <c r="C812" s="54"/>
      <c r="D812" s="55"/>
      <c r="E812" s="56"/>
    </row>
    <row r="813" spans="1:5" x14ac:dyDescent="0.25">
      <c r="A813" s="52"/>
      <c r="B813" s="53"/>
      <c r="C813" s="54"/>
      <c r="D813" s="55"/>
      <c r="E813" s="56"/>
    </row>
    <row r="814" spans="1:5" x14ac:dyDescent="0.25">
      <c r="A814" s="52"/>
      <c r="B814" s="53"/>
      <c r="C814" s="54"/>
      <c r="D814" s="55"/>
      <c r="E814" s="56"/>
    </row>
    <row r="815" spans="1:5" x14ac:dyDescent="0.25">
      <c r="A815" s="52"/>
      <c r="B815" s="53"/>
      <c r="C815" s="54"/>
      <c r="D815" s="55"/>
      <c r="E815" s="56"/>
    </row>
    <row r="816" spans="1:5" x14ac:dyDescent="0.25">
      <c r="A816" s="52"/>
      <c r="B816" s="53"/>
      <c r="C816" s="54"/>
      <c r="D816" s="55"/>
      <c r="E816" s="56"/>
    </row>
    <row r="817" spans="1:5" x14ac:dyDescent="0.25">
      <c r="A817" s="52"/>
      <c r="B817" s="53"/>
      <c r="C817" s="54"/>
      <c r="D817" s="55"/>
      <c r="E817" s="56"/>
    </row>
    <row r="818" spans="1:5" x14ac:dyDescent="0.25">
      <c r="A818" s="52"/>
      <c r="B818" s="53"/>
      <c r="C818" s="54"/>
      <c r="D818" s="55"/>
      <c r="E818" s="56"/>
    </row>
    <row r="819" spans="1:5" x14ac:dyDescent="0.25">
      <c r="A819" s="52"/>
      <c r="B819" s="53"/>
      <c r="C819" s="54"/>
      <c r="D819" s="55"/>
      <c r="E819" s="56"/>
    </row>
    <row r="820" spans="1:5" x14ac:dyDescent="0.25">
      <c r="A820" s="52"/>
      <c r="B820" s="53"/>
      <c r="C820" s="54"/>
      <c r="D820" s="55"/>
      <c r="E820" s="56"/>
    </row>
    <row r="821" spans="1:5" x14ac:dyDescent="0.25">
      <c r="A821" s="52"/>
      <c r="B821" s="53"/>
      <c r="C821" s="54"/>
      <c r="D821" s="55"/>
      <c r="E821" s="56"/>
    </row>
    <row r="822" spans="1:5" x14ac:dyDescent="0.25">
      <c r="A822" s="52"/>
      <c r="B822" s="53"/>
      <c r="C822" s="54"/>
      <c r="D822" s="55"/>
      <c r="E822" s="56"/>
    </row>
    <row r="823" spans="1:5" x14ac:dyDescent="0.25">
      <c r="A823" s="52"/>
      <c r="B823" s="53"/>
      <c r="C823" s="54"/>
      <c r="D823" s="55"/>
      <c r="E823" s="56"/>
    </row>
    <row r="824" spans="1:5" x14ac:dyDescent="0.25">
      <c r="A824" s="52"/>
      <c r="B824" s="53"/>
      <c r="C824" s="54"/>
      <c r="D824" s="55"/>
      <c r="E824" s="56"/>
    </row>
    <row r="825" spans="1:5" x14ac:dyDescent="0.25">
      <c r="A825" s="52"/>
      <c r="B825" s="53"/>
      <c r="C825" s="54"/>
      <c r="D825" s="55"/>
      <c r="E825" s="56"/>
    </row>
    <row r="826" spans="1:5" x14ac:dyDescent="0.25">
      <c r="A826" s="52"/>
      <c r="B826" s="53"/>
      <c r="C826" s="54"/>
      <c r="D826" s="55"/>
      <c r="E826" s="56"/>
    </row>
    <row r="827" spans="1:5" x14ac:dyDescent="0.25">
      <c r="A827" s="52"/>
      <c r="B827" s="53"/>
      <c r="C827" s="54"/>
      <c r="D827" s="55"/>
      <c r="E827" s="56"/>
    </row>
    <row r="828" spans="1:5" x14ac:dyDescent="0.25">
      <c r="A828" s="52"/>
      <c r="B828" s="53"/>
      <c r="C828" s="54"/>
      <c r="D828" s="55"/>
      <c r="E828" s="56"/>
    </row>
    <row r="829" spans="1:5" x14ac:dyDescent="0.25">
      <c r="A829" s="52"/>
      <c r="B829" s="53"/>
      <c r="C829" s="54"/>
      <c r="D829" s="55"/>
      <c r="E829" s="56"/>
    </row>
    <row r="830" spans="1:5" x14ac:dyDescent="0.25">
      <c r="A830" s="52"/>
      <c r="B830" s="53"/>
      <c r="C830" s="54"/>
      <c r="D830" s="55"/>
      <c r="E830" s="56"/>
    </row>
    <row r="831" spans="1:5" x14ac:dyDescent="0.25">
      <c r="A831" s="52"/>
      <c r="B831" s="53"/>
      <c r="C831" s="54"/>
      <c r="D831" s="55"/>
      <c r="E831" s="56"/>
    </row>
    <row r="832" spans="1:5" x14ac:dyDescent="0.25">
      <c r="A832" s="52"/>
      <c r="B832" s="53"/>
      <c r="C832" s="54"/>
      <c r="D832" s="55"/>
      <c r="E832" s="56"/>
    </row>
    <row r="833" spans="1:5" x14ac:dyDescent="0.25">
      <c r="A833" s="52"/>
      <c r="B833" s="53"/>
      <c r="C833" s="54"/>
      <c r="D833" s="55"/>
      <c r="E833" s="56"/>
    </row>
    <row r="834" spans="1:5" x14ac:dyDescent="0.25">
      <c r="A834" s="52"/>
      <c r="B834" s="53"/>
      <c r="C834" s="54"/>
      <c r="D834" s="55"/>
      <c r="E834" s="56"/>
    </row>
    <row r="835" spans="1:5" x14ac:dyDescent="0.25">
      <c r="A835" s="52"/>
      <c r="B835" s="53"/>
      <c r="C835" s="54"/>
      <c r="D835" s="55"/>
      <c r="E835" s="56"/>
    </row>
    <row r="836" spans="1:5" x14ac:dyDescent="0.25">
      <c r="A836" s="52"/>
      <c r="B836" s="53"/>
      <c r="C836" s="54"/>
      <c r="D836" s="55"/>
      <c r="E836" s="56"/>
    </row>
    <row r="837" spans="1:5" x14ac:dyDescent="0.25">
      <c r="A837" s="52"/>
      <c r="B837" s="53"/>
      <c r="C837" s="54"/>
      <c r="D837" s="55"/>
      <c r="E837" s="56"/>
    </row>
    <row r="838" spans="1:5" x14ac:dyDescent="0.25">
      <c r="A838" s="52"/>
      <c r="B838" s="53"/>
      <c r="C838" s="54"/>
      <c r="D838" s="55"/>
      <c r="E838" s="56"/>
    </row>
    <row r="839" spans="1:5" x14ac:dyDescent="0.25">
      <c r="A839" s="52"/>
      <c r="B839" s="53"/>
      <c r="C839" s="54"/>
      <c r="D839" s="55"/>
      <c r="E839" s="56"/>
    </row>
    <row r="840" spans="1:5" x14ac:dyDescent="0.25">
      <c r="A840" s="52"/>
      <c r="B840" s="53"/>
      <c r="C840" s="54"/>
      <c r="D840" s="55"/>
      <c r="E840" s="56"/>
    </row>
    <row r="841" spans="1:5" x14ac:dyDescent="0.25">
      <c r="A841" s="52"/>
      <c r="B841" s="53"/>
      <c r="C841" s="54"/>
      <c r="D841" s="55"/>
      <c r="E841" s="56"/>
    </row>
    <row r="842" spans="1:5" x14ac:dyDescent="0.25">
      <c r="A842" s="52"/>
      <c r="B842" s="53"/>
      <c r="C842" s="54"/>
      <c r="D842" s="55"/>
      <c r="E842" s="56"/>
    </row>
    <row r="843" spans="1:5" x14ac:dyDescent="0.25">
      <c r="A843" s="52"/>
      <c r="B843" s="53"/>
      <c r="C843" s="54"/>
      <c r="D843" s="55"/>
      <c r="E843" s="56"/>
    </row>
    <row r="844" spans="1:5" x14ac:dyDescent="0.25">
      <c r="A844" s="52"/>
      <c r="B844" s="53"/>
      <c r="C844" s="54"/>
      <c r="D844" s="55"/>
      <c r="E844" s="56"/>
    </row>
    <row r="845" spans="1:5" x14ac:dyDescent="0.25">
      <c r="A845" s="52"/>
      <c r="B845" s="53"/>
      <c r="C845" s="54"/>
      <c r="D845" s="55"/>
      <c r="E845" s="56"/>
    </row>
    <row r="846" spans="1:5" x14ac:dyDescent="0.25">
      <c r="A846" s="52"/>
      <c r="B846" s="53"/>
      <c r="C846" s="54"/>
      <c r="D846" s="55"/>
      <c r="E846" s="56"/>
    </row>
    <row r="847" spans="1:5" x14ac:dyDescent="0.25">
      <c r="A847" s="52"/>
      <c r="B847" s="53"/>
      <c r="C847" s="54"/>
      <c r="D847" s="55"/>
      <c r="E847" s="56"/>
    </row>
    <row r="848" spans="1:5" x14ac:dyDescent="0.25">
      <c r="A848" s="52"/>
      <c r="B848" s="53"/>
      <c r="C848" s="54"/>
      <c r="D848" s="55"/>
      <c r="E848" s="56"/>
    </row>
    <row r="849" spans="1:5" x14ac:dyDescent="0.25">
      <c r="A849" s="52"/>
      <c r="B849" s="53"/>
      <c r="C849" s="54"/>
      <c r="D849" s="55"/>
      <c r="E849" s="56"/>
    </row>
    <row r="850" spans="1:5" x14ac:dyDescent="0.25">
      <c r="A850" s="52"/>
      <c r="B850" s="53"/>
      <c r="C850" s="54"/>
      <c r="D850" s="55"/>
      <c r="E850" s="56"/>
    </row>
    <row r="851" spans="1:5" x14ac:dyDescent="0.25">
      <c r="A851" s="52"/>
      <c r="B851" s="53"/>
      <c r="C851" s="54"/>
      <c r="D851" s="55"/>
      <c r="E851" s="56"/>
    </row>
    <row r="852" spans="1:5" x14ac:dyDescent="0.25">
      <c r="A852" s="52"/>
      <c r="B852" s="53"/>
      <c r="C852" s="54"/>
      <c r="D852" s="55"/>
      <c r="E852" s="56"/>
    </row>
    <row r="853" spans="1:5" x14ac:dyDescent="0.25">
      <c r="A853" s="52"/>
      <c r="B853" s="53"/>
      <c r="C853" s="54"/>
      <c r="D853" s="55"/>
      <c r="E853" s="56"/>
    </row>
  </sheetData>
  <autoFilter ref="A1:G541" xr:uid="{00000000-0009-0000-0000-000004000000}"/>
  <sortState xmlns:xlrd2="http://schemas.microsoft.com/office/spreadsheetml/2017/richdata2" ref="A2:H853">
    <sortCondition ref="D2:D853"/>
  </sortState>
  <dataConsolidate/>
  <conditionalFormatting sqref="F1:G1 F288:F492 F496:F533">
    <cfRule type="beginsWith" dxfId="4" priority="5" operator="beginsWith" text="#">
      <formula>LEFT(F1,LEN("#"))="#"</formula>
    </cfRule>
  </conditionalFormatting>
  <conditionalFormatting sqref="F494">
    <cfRule type="beginsWith" dxfId="3" priority="4" operator="beginsWith" text="#">
      <formula>LEFT(F494,LEN("#"))="#"</formula>
    </cfRule>
  </conditionalFormatting>
  <conditionalFormatting sqref="F493">
    <cfRule type="beginsWith" dxfId="2" priority="3" operator="beginsWith" text="#">
      <formula>LEFT(F493,LEN("#"))="#"</formula>
    </cfRule>
  </conditionalFormatting>
  <conditionalFormatting sqref="F495">
    <cfRule type="beginsWith" dxfId="1" priority="2" operator="beginsWith" text="#">
      <formula>LEFT(F495,LEN("#"))="#"</formula>
    </cfRule>
  </conditionalFormatting>
  <conditionalFormatting sqref="D534:D556">
    <cfRule type="duplicateValues" dxfId="0" priority="9"/>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0"/>
  <sheetViews>
    <sheetView showGridLines="0" workbookViewId="0">
      <pane ySplit="1" topLeftCell="A2" activePane="bottomLeft" state="frozen"/>
      <selection pane="bottomLeft" activeCell="L21" sqref="L21"/>
    </sheetView>
  </sheetViews>
  <sheetFormatPr defaultColWidth="8.85546875" defaultRowHeight="15" x14ac:dyDescent="0.25"/>
  <cols>
    <col min="1" max="3" width="8.85546875" style="21"/>
    <col min="4" max="4" width="9.5703125" style="21" bestFit="1" customWidth="1"/>
    <col min="5" max="5" width="36.28515625" style="21" bestFit="1" customWidth="1"/>
    <col min="6" max="6" width="11.140625" style="21" customWidth="1"/>
    <col min="7" max="7" width="10" style="21" customWidth="1"/>
    <col min="8" max="16384" width="8.85546875" style="21"/>
  </cols>
  <sheetData>
    <row r="1" spans="1:9" ht="45" x14ac:dyDescent="0.25">
      <c r="A1" s="24" t="s">
        <v>81</v>
      </c>
      <c r="B1" s="24" t="s">
        <v>82</v>
      </c>
      <c r="C1" s="24" t="s">
        <v>228</v>
      </c>
      <c r="D1" s="24" t="s">
        <v>83</v>
      </c>
      <c r="E1" s="24" t="s">
        <v>84</v>
      </c>
      <c r="F1" s="38" t="s">
        <v>231</v>
      </c>
      <c r="G1" s="26" t="s">
        <v>232</v>
      </c>
    </row>
    <row r="2" spans="1:9" x14ac:dyDescent="0.25">
      <c r="A2" s="27" t="s">
        <v>96</v>
      </c>
      <c r="B2" s="30">
        <v>0.3</v>
      </c>
      <c r="C2" s="30" t="s">
        <v>230</v>
      </c>
      <c r="D2" s="32" t="s">
        <v>200</v>
      </c>
      <c r="E2" s="31" t="s">
        <v>201</v>
      </c>
      <c r="F2" s="39">
        <v>106.91</v>
      </c>
      <c r="G2" s="20">
        <v>74.836999999999989</v>
      </c>
      <c r="H2" s="40"/>
      <c r="I2" s="40"/>
    </row>
    <row r="3" spans="1:9" x14ac:dyDescent="0.25">
      <c r="A3" s="27" t="s">
        <v>96</v>
      </c>
      <c r="B3" s="30">
        <v>0.3</v>
      </c>
      <c r="C3" s="30" t="s">
        <v>230</v>
      </c>
      <c r="D3" s="32" t="s">
        <v>203</v>
      </c>
      <c r="E3" s="31" t="s">
        <v>204</v>
      </c>
      <c r="F3" s="39">
        <v>90.29</v>
      </c>
      <c r="G3" s="20">
        <v>63.203000000000003</v>
      </c>
      <c r="H3" s="40"/>
      <c r="I3" s="40"/>
    </row>
    <row r="4" spans="1:9" x14ac:dyDescent="0.25">
      <c r="A4" s="27" t="s">
        <v>96</v>
      </c>
      <c r="B4" s="30">
        <v>0.3</v>
      </c>
      <c r="C4" s="30" t="s">
        <v>230</v>
      </c>
      <c r="D4" s="32" t="s">
        <v>205</v>
      </c>
      <c r="E4" s="31" t="s">
        <v>201</v>
      </c>
      <c r="F4" s="39">
        <v>114.49</v>
      </c>
      <c r="G4" s="20">
        <v>80.143000000000001</v>
      </c>
      <c r="H4" s="40"/>
      <c r="I4" s="40"/>
    </row>
    <row r="5" spans="1:9" x14ac:dyDescent="0.25">
      <c r="A5" s="27" t="s">
        <v>96</v>
      </c>
      <c r="B5" s="30">
        <v>0.3</v>
      </c>
      <c r="C5" s="30" t="s">
        <v>230</v>
      </c>
      <c r="D5" s="32" t="s">
        <v>213</v>
      </c>
      <c r="E5" s="31" t="s">
        <v>201</v>
      </c>
      <c r="F5" s="39">
        <v>87.11</v>
      </c>
      <c r="G5" s="20">
        <v>60.977000000000004</v>
      </c>
      <c r="H5" s="40"/>
      <c r="I5" s="40"/>
    </row>
    <row r="6" spans="1:9" x14ac:dyDescent="0.25">
      <c r="A6" s="27" t="s">
        <v>96</v>
      </c>
      <c r="B6" s="30">
        <v>0.3</v>
      </c>
      <c r="C6" s="30" t="s">
        <v>230</v>
      </c>
      <c r="D6" s="32" t="s">
        <v>214</v>
      </c>
      <c r="E6" s="31" t="s">
        <v>208</v>
      </c>
      <c r="F6" s="39">
        <v>490.01</v>
      </c>
      <c r="G6" s="20">
        <v>343.00700000000001</v>
      </c>
      <c r="H6" s="40"/>
      <c r="I6" s="40"/>
    </row>
    <row r="7" spans="1:9" x14ac:dyDescent="0.25">
      <c r="A7" s="27" t="s">
        <v>96</v>
      </c>
      <c r="B7" s="30">
        <v>0.3</v>
      </c>
      <c r="C7" s="30" t="s">
        <v>230</v>
      </c>
      <c r="D7" s="32" t="s">
        <v>215</v>
      </c>
      <c r="E7" s="31" t="s">
        <v>210</v>
      </c>
      <c r="F7" s="39">
        <v>490.01</v>
      </c>
      <c r="G7" s="20">
        <v>343.00700000000001</v>
      </c>
      <c r="H7" s="40"/>
      <c r="I7" s="40"/>
    </row>
    <row r="8" spans="1:9" x14ac:dyDescent="0.25">
      <c r="A8" s="27" t="s">
        <v>96</v>
      </c>
      <c r="B8" s="30">
        <v>0.3</v>
      </c>
      <c r="C8" s="30" t="s">
        <v>230</v>
      </c>
      <c r="D8" s="32" t="s">
        <v>216</v>
      </c>
      <c r="E8" s="31" t="s">
        <v>212</v>
      </c>
      <c r="F8" s="39">
        <v>490.01</v>
      </c>
      <c r="G8" s="20">
        <v>343.00700000000001</v>
      </c>
      <c r="H8" s="40"/>
      <c r="I8" s="40"/>
    </row>
    <row r="9" spans="1:9" x14ac:dyDescent="0.25">
      <c r="A9" s="27" t="s">
        <v>96</v>
      </c>
      <c r="B9" s="30">
        <v>0.3</v>
      </c>
      <c r="C9" s="30" t="s">
        <v>230</v>
      </c>
      <c r="D9" s="32" t="s">
        <v>217</v>
      </c>
      <c r="E9" s="31" t="s">
        <v>204</v>
      </c>
      <c r="F9" s="39">
        <v>72</v>
      </c>
      <c r="G9" s="20">
        <v>50.400000000000006</v>
      </c>
      <c r="H9" s="40"/>
      <c r="I9" s="40"/>
    </row>
    <row r="10" spans="1:9" x14ac:dyDescent="0.25">
      <c r="A10" s="27" t="s">
        <v>96</v>
      </c>
      <c r="B10" s="30">
        <v>0.3</v>
      </c>
      <c r="C10" s="30" t="s">
        <v>230</v>
      </c>
      <c r="D10" s="32" t="s">
        <v>218</v>
      </c>
      <c r="E10" s="31" t="s">
        <v>219</v>
      </c>
      <c r="F10" s="39">
        <v>230.69</v>
      </c>
      <c r="G10" s="20">
        <v>161.483</v>
      </c>
      <c r="H10" s="40"/>
      <c r="I10" s="40"/>
    </row>
    <row r="11" spans="1:9" x14ac:dyDescent="0.25">
      <c r="A11" s="27" t="s">
        <v>96</v>
      </c>
      <c r="B11" s="30">
        <v>0.3</v>
      </c>
      <c r="C11" s="30" t="s">
        <v>230</v>
      </c>
      <c r="D11" s="32" t="s">
        <v>220</v>
      </c>
      <c r="E11" s="31" t="s">
        <v>221</v>
      </c>
      <c r="F11" s="39">
        <v>230.69</v>
      </c>
      <c r="G11" s="20">
        <v>161.483</v>
      </c>
      <c r="H11" s="40"/>
      <c r="I11" s="40"/>
    </row>
    <row r="12" spans="1:9" x14ac:dyDescent="0.25">
      <c r="A12" s="27" t="s">
        <v>96</v>
      </c>
      <c r="B12" s="30">
        <v>0.3</v>
      </c>
      <c r="C12" s="30" t="s">
        <v>230</v>
      </c>
      <c r="D12" s="32" t="s">
        <v>222</v>
      </c>
      <c r="E12" s="31" t="s">
        <v>223</v>
      </c>
      <c r="F12" s="39">
        <v>230.69</v>
      </c>
      <c r="G12" s="20">
        <v>161.483</v>
      </c>
      <c r="H12" s="40"/>
      <c r="I12" s="40"/>
    </row>
    <row r="13" spans="1:9" x14ac:dyDescent="0.25">
      <c r="A13" s="27" t="s">
        <v>96</v>
      </c>
      <c r="B13" s="30">
        <v>0.3</v>
      </c>
      <c r="C13" s="30" t="s">
        <v>230</v>
      </c>
      <c r="D13" s="32" t="s">
        <v>224</v>
      </c>
      <c r="E13" s="31" t="s">
        <v>201</v>
      </c>
      <c r="F13" s="39">
        <v>64.260000000000005</v>
      </c>
      <c r="G13" s="20">
        <v>44.981999999999999</v>
      </c>
      <c r="H13" s="40"/>
      <c r="I13" s="40"/>
    </row>
    <row r="14" spans="1:9" x14ac:dyDescent="0.25">
      <c r="A14" s="27" t="s">
        <v>96</v>
      </c>
      <c r="B14" s="30">
        <v>0.3</v>
      </c>
      <c r="C14" s="30" t="s">
        <v>230</v>
      </c>
      <c r="D14" s="32" t="s">
        <v>225</v>
      </c>
      <c r="E14" s="31" t="s">
        <v>208</v>
      </c>
      <c r="F14" s="39">
        <v>289</v>
      </c>
      <c r="G14" s="20">
        <v>202.3</v>
      </c>
      <c r="H14" s="40"/>
      <c r="I14" s="40"/>
    </row>
    <row r="15" spans="1:9" x14ac:dyDescent="0.25">
      <c r="A15" s="27" t="s">
        <v>96</v>
      </c>
      <c r="B15" s="30">
        <v>0.3</v>
      </c>
      <c r="C15" s="30" t="s">
        <v>230</v>
      </c>
      <c r="D15" s="32" t="s">
        <v>226</v>
      </c>
      <c r="E15" s="31" t="s">
        <v>210</v>
      </c>
      <c r="F15" s="39">
        <v>289</v>
      </c>
      <c r="G15" s="20">
        <v>202.3</v>
      </c>
      <c r="H15" s="40"/>
      <c r="I15" s="40"/>
    </row>
    <row r="16" spans="1:9" x14ac:dyDescent="0.25">
      <c r="A16" s="27" t="s">
        <v>96</v>
      </c>
      <c r="B16" s="30">
        <v>0.3</v>
      </c>
      <c r="C16" s="30" t="s">
        <v>230</v>
      </c>
      <c r="D16" s="32" t="s">
        <v>227</v>
      </c>
      <c r="E16" s="31" t="s">
        <v>212</v>
      </c>
      <c r="F16" s="39">
        <v>289</v>
      </c>
      <c r="G16" s="20">
        <v>202.3</v>
      </c>
      <c r="H16" s="40"/>
      <c r="I16" s="40"/>
    </row>
    <row r="17" spans="1:9" x14ac:dyDescent="0.25">
      <c r="A17" s="27" t="s">
        <v>96</v>
      </c>
      <c r="B17" s="30">
        <v>0.3</v>
      </c>
      <c r="C17" s="30" t="s">
        <v>230</v>
      </c>
      <c r="D17" s="32" t="s">
        <v>1332</v>
      </c>
      <c r="E17" s="31" t="s">
        <v>201</v>
      </c>
      <c r="F17" s="66">
        <v>64.260000000000005</v>
      </c>
      <c r="G17" s="66">
        <v>44.981999999999999</v>
      </c>
      <c r="H17" s="40"/>
      <c r="I17" s="40"/>
    </row>
    <row r="18" spans="1:9" x14ac:dyDescent="0.25">
      <c r="A18" s="27" t="s">
        <v>96</v>
      </c>
      <c r="B18" s="30">
        <v>0.3</v>
      </c>
      <c r="C18" s="30" t="s">
        <v>230</v>
      </c>
      <c r="D18" s="32" t="s">
        <v>1333</v>
      </c>
      <c r="E18" s="31" t="s">
        <v>208</v>
      </c>
      <c r="F18" s="66">
        <v>289</v>
      </c>
      <c r="G18" s="66">
        <v>202.29999999999998</v>
      </c>
      <c r="H18" s="40"/>
      <c r="I18" s="40"/>
    </row>
    <row r="19" spans="1:9" x14ac:dyDescent="0.25">
      <c r="A19" s="27" t="s">
        <v>96</v>
      </c>
      <c r="B19" s="30">
        <v>0.3</v>
      </c>
      <c r="C19" s="30" t="s">
        <v>230</v>
      </c>
      <c r="D19" s="32" t="s">
        <v>1334</v>
      </c>
      <c r="E19" s="31" t="s">
        <v>210</v>
      </c>
      <c r="F19" s="66">
        <v>289</v>
      </c>
      <c r="G19" s="66">
        <v>202.29999999999998</v>
      </c>
      <c r="H19" s="40"/>
      <c r="I19" s="40"/>
    </row>
    <row r="20" spans="1:9" x14ac:dyDescent="0.25">
      <c r="A20" s="27" t="s">
        <v>96</v>
      </c>
      <c r="B20" s="30">
        <v>0.3</v>
      </c>
      <c r="C20" s="30" t="s">
        <v>230</v>
      </c>
      <c r="D20" s="32" t="s">
        <v>1335</v>
      </c>
      <c r="E20" s="31" t="s">
        <v>212</v>
      </c>
      <c r="F20" s="66">
        <v>289</v>
      </c>
      <c r="G20" s="66">
        <v>202.29999999999998</v>
      </c>
      <c r="H20" s="40"/>
      <c r="I20" s="40"/>
    </row>
    <row r="21" spans="1:9" x14ac:dyDescent="0.25">
      <c r="A21" s="27" t="s">
        <v>96</v>
      </c>
      <c r="B21" s="57">
        <v>0.3</v>
      </c>
      <c r="C21" s="57" t="s">
        <v>230</v>
      </c>
      <c r="D21" s="2" t="s">
        <v>1449</v>
      </c>
      <c r="E21" s="31" t="s">
        <v>1455</v>
      </c>
      <c r="F21" s="66">
        <v>139.74</v>
      </c>
      <c r="G21" s="66">
        <v>97.817999999999998</v>
      </c>
    </row>
    <row r="22" spans="1:9" x14ac:dyDescent="0.25">
      <c r="A22" s="27" t="s">
        <v>96</v>
      </c>
      <c r="B22" s="57">
        <v>0.3</v>
      </c>
      <c r="C22" s="57" t="s">
        <v>230</v>
      </c>
      <c r="D22" s="2" t="s">
        <v>1450</v>
      </c>
      <c r="E22" s="31" t="s">
        <v>1456</v>
      </c>
      <c r="F22" s="66">
        <v>326.24</v>
      </c>
      <c r="G22" s="66">
        <v>228.36799999999999</v>
      </c>
    </row>
    <row r="23" spans="1:9" x14ac:dyDescent="0.25">
      <c r="A23" s="27" t="s">
        <v>96</v>
      </c>
      <c r="B23" s="57">
        <v>0.3</v>
      </c>
      <c r="C23" s="57" t="s">
        <v>230</v>
      </c>
      <c r="D23" s="2" t="s">
        <v>1451</v>
      </c>
      <c r="E23" s="31" t="s">
        <v>1457</v>
      </c>
      <c r="F23" s="66">
        <v>326.24</v>
      </c>
      <c r="G23" s="66">
        <v>228.36799999999999</v>
      </c>
    </row>
    <row r="24" spans="1:9" x14ac:dyDescent="0.25">
      <c r="A24" s="27" t="s">
        <v>96</v>
      </c>
      <c r="B24" s="57">
        <v>0.3</v>
      </c>
      <c r="C24" s="57" t="s">
        <v>230</v>
      </c>
      <c r="D24" s="2" t="s">
        <v>1452</v>
      </c>
      <c r="E24" s="31" t="s">
        <v>1458</v>
      </c>
      <c r="F24" s="66">
        <v>326.24</v>
      </c>
      <c r="G24" s="66">
        <v>228.36799999999999</v>
      </c>
    </row>
    <row r="25" spans="1:9" x14ac:dyDescent="0.25">
      <c r="A25" s="27" t="s">
        <v>1647</v>
      </c>
      <c r="B25" s="57">
        <v>0.3</v>
      </c>
      <c r="C25" s="57" t="s">
        <v>230</v>
      </c>
      <c r="D25" s="32" t="s">
        <v>1641</v>
      </c>
      <c r="E25" s="31" t="s">
        <v>1455</v>
      </c>
      <c r="F25" s="88">
        <v>72.989999999999995</v>
      </c>
      <c r="G25" s="88">
        <v>51.092999999999996</v>
      </c>
    </row>
    <row r="26" spans="1:9" x14ac:dyDescent="0.25">
      <c r="A26" s="27" t="s">
        <v>1648</v>
      </c>
      <c r="B26" s="57">
        <v>0.3</v>
      </c>
      <c r="C26" s="57" t="s">
        <v>230</v>
      </c>
      <c r="D26" s="32" t="s">
        <v>1642</v>
      </c>
      <c r="E26" s="31" t="s">
        <v>1456</v>
      </c>
      <c r="F26" s="88">
        <v>208.82</v>
      </c>
      <c r="G26" s="88">
        <v>146.17399999999998</v>
      </c>
    </row>
    <row r="27" spans="1:9" x14ac:dyDescent="0.25">
      <c r="A27" s="27" t="s">
        <v>1649</v>
      </c>
      <c r="B27" s="57">
        <v>0.3</v>
      </c>
      <c r="C27" s="57" t="s">
        <v>230</v>
      </c>
      <c r="D27" s="32" t="s">
        <v>1643</v>
      </c>
      <c r="E27" s="31" t="s">
        <v>1457</v>
      </c>
      <c r="F27" s="88">
        <v>208.82</v>
      </c>
      <c r="G27" s="88">
        <v>146.17399999999998</v>
      </c>
    </row>
    <row r="28" spans="1:9" x14ac:dyDescent="0.25">
      <c r="A28" s="27" t="s">
        <v>1650</v>
      </c>
      <c r="B28" s="57">
        <v>0.3</v>
      </c>
      <c r="C28" s="57" t="s">
        <v>230</v>
      </c>
      <c r="D28" s="32" t="s">
        <v>1644</v>
      </c>
      <c r="E28" s="31" t="s">
        <v>1458</v>
      </c>
      <c r="F28" s="88">
        <v>208.82</v>
      </c>
      <c r="G28" s="88">
        <v>146.17399999999998</v>
      </c>
    </row>
    <row r="29" spans="1:9" x14ac:dyDescent="0.25">
      <c r="A29" s="27" t="s">
        <v>1651</v>
      </c>
      <c r="B29" s="57">
        <v>0.3</v>
      </c>
      <c r="C29" s="57" t="s">
        <v>230</v>
      </c>
      <c r="D29" s="32" t="s">
        <v>1645</v>
      </c>
      <c r="E29" s="31" t="s">
        <v>1455</v>
      </c>
      <c r="F29" s="88">
        <v>152.24</v>
      </c>
      <c r="G29" s="88">
        <v>106.568</v>
      </c>
    </row>
    <row r="30" spans="1:9" x14ac:dyDescent="0.25">
      <c r="A30" s="27" t="s">
        <v>1652</v>
      </c>
      <c r="B30" s="57">
        <v>0.3</v>
      </c>
      <c r="C30" s="57" t="s">
        <v>230</v>
      </c>
      <c r="D30" s="32" t="s">
        <v>1646</v>
      </c>
      <c r="E30" s="31" t="s">
        <v>1455</v>
      </c>
      <c r="F30" s="88">
        <v>165.96</v>
      </c>
      <c r="G30" s="88">
        <v>116.172</v>
      </c>
    </row>
  </sheetData>
  <phoneticPr fontId="6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158"/>
  <sheetViews>
    <sheetView showGridLines="0" zoomScale="90" zoomScaleNormal="90" workbookViewId="0">
      <pane xSplit="1" ySplit="11" topLeftCell="B39" activePane="bottomRight" state="frozen"/>
      <selection pane="topRight" activeCell="B1" sqref="B1"/>
      <selection pane="bottomLeft" activeCell="A12" sqref="A12"/>
      <selection pane="bottomRight" activeCell="O19" sqref="O19:P19"/>
    </sheetView>
  </sheetViews>
  <sheetFormatPr defaultColWidth="8.7109375" defaultRowHeight="15" x14ac:dyDescent="0.25"/>
  <cols>
    <col min="1" max="1" width="20.7109375" style="2" customWidth="1"/>
    <col min="2" max="2" width="54.28515625" style="2" customWidth="1"/>
    <col min="3" max="3" width="13.7109375" style="2" bestFit="1" customWidth="1"/>
    <col min="4" max="4" width="14.140625" style="2" customWidth="1"/>
    <col min="5" max="5" width="14" style="2" customWidth="1"/>
    <col min="6" max="6" width="13.7109375" style="2" bestFit="1" customWidth="1"/>
    <col min="7" max="12" width="11.28515625" style="2" customWidth="1"/>
    <col min="13" max="13" width="16.7109375" style="2" bestFit="1" customWidth="1"/>
    <col min="14" max="14" width="15.28515625" style="2" bestFit="1" customWidth="1"/>
  </cols>
  <sheetData>
    <row r="1" spans="1:14" ht="21" x14ac:dyDescent="0.35">
      <c r="A1" s="96" t="s">
        <v>4</v>
      </c>
      <c r="B1" s="171" t="s">
        <v>250</v>
      </c>
      <c r="C1" s="171"/>
      <c r="D1" s="171"/>
      <c r="E1" s="171"/>
      <c r="F1" s="171"/>
      <c r="G1" s="107"/>
      <c r="H1" s="107"/>
      <c r="I1" s="107"/>
      <c r="J1" s="107"/>
      <c r="K1" s="107"/>
      <c r="L1" s="107"/>
      <c r="M1" s="107"/>
      <c r="N1" s="107"/>
    </row>
    <row r="2" spans="1:14" ht="25.15" customHeight="1" x14ac:dyDescent="0.25">
      <c r="A2" s="173" t="s">
        <v>11</v>
      </c>
      <c r="B2" s="174"/>
      <c r="C2" s="174"/>
      <c r="D2" s="174"/>
      <c r="E2" s="174"/>
      <c r="F2" s="174"/>
      <c r="G2" s="174"/>
      <c r="H2" s="174"/>
      <c r="I2" s="174"/>
      <c r="J2" s="174"/>
      <c r="K2" s="174"/>
      <c r="L2" s="174"/>
      <c r="M2" s="174"/>
      <c r="N2" s="174"/>
    </row>
    <row r="3" spans="1:14" ht="25.15" customHeight="1" x14ac:dyDescent="0.25">
      <c r="A3" s="176" t="s">
        <v>12</v>
      </c>
      <c r="B3" s="177"/>
      <c r="C3" s="177"/>
      <c r="D3" s="177"/>
      <c r="E3" s="177"/>
      <c r="F3" s="177"/>
      <c r="G3" s="177"/>
      <c r="H3" s="177"/>
      <c r="I3" s="177"/>
      <c r="J3" s="177"/>
      <c r="K3" s="177"/>
      <c r="L3" s="177"/>
      <c r="M3" s="177"/>
      <c r="N3" s="177"/>
    </row>
    <row r="4" spans="1:14" ht="26.25" x14ac:dyDescent="0.25">
      <c r="A4" s="176" t="s">
        <v>65</v>
      </c>
      <c r="B4" s="177"/>
      <c r="C4" s="177"/>
      <c r="D4" s="177"/>
      <c r="E4" s="177"/>
      <c r="F4" s="177"/>
      <c r="G4" s="177"/>
      <c r="H4" s="177"/>
      <c r="I4" s="177"/>
      <c r="J4" s="177"/>
      <c r="K4" s="177"/>
      <c r="L4" s="177"/>
      <c r="M4" s="177"/>
      <c r="N4" s="177"/>
    </row>
    <row r="5" spans="1:14" ht="26.25" x14ac:dyDescent="0.25">
      <c r="A5" s="179" t="s">
        <v>10</v>
      </c>
      <c r="B5" s="180"/>
      <c r="C5" s="180"/>
      <c r="D5" s="180"/>
      <c r="E5" s="180"/>
      <c r="F5" s="180"/>
      <c r="G5" s="180"/>
      <c r="H5" s="180"/>
      <c r="I5" s="180"/>
      <c r="J5" s="180"/>
      <c r="K5" s="180"/>
      <c r="L5" s="180"/>
      <c r="M5" s="180"/>
      <c r="N5" s="180"/>
    </row>
    <row r="6" spans="1:14" s="1" customFormat="1" ht="43.15" customHeight="1" x14ac:dyDescent="0.25">
      <c r="A6" s="230" t="s">
        <v>28</v>
      </c>
      <c r="B6" s="231"/>
      <c r="C6" s="236" t="s">
        <v>15</v>
      </c>
      <c r="D6" s="236" t="s">
        <v>15</v>
      </c>
      <c r="E6" s="238" t="s">
        <v>16</v>
      </c>
      <c r="F6" s="239"/>
      <c r="G6" s="238" t="s">
        <v>16</v>
      </c>
      <c r="H6" s="239"/>
      <c r="I6" s="242" t="s">
        <v>1653</v>
      </c>
      <c r="J6" s="243"/>
      <c r="K6" s="242" t="s">
        <v>1653</v>
      </c>
      <c r="L6" s="243"/>
      <c r="M6" s="242" t="s">
        <v>1653</v>
      </c>
      <c r="N6" s="242" t="s">
        <v>1653</v>
      </c>
    </row>
    <row r="7" spans="1:14" s="1" customFormat="1" x14ac:dyDescent="0.25">
      <c r="A7" s="232"/>
      <c r="B7" s="233"/>
      <c r="C7" s="237"/>
      <c r="D7" s="237"/>
      <c r="E7" s="240"/>
      <c r="F7" s="241"/>
      <c r="G7" s="240"/>
      <c r="H7" s="241"/>
      <c r="I7" s="244"/>
      <c r="J7" s="245"/>
      <c r="K7" s="244"/>
      <c r="L7" s="245"/>
      <c r="M7" s="244"/>
      <c r="N7" s="244"/>
    </row>
    <row r="8" spans="1:14" s="1" customFormat="1" ht="27" customHeight="1" x14ac:dyDescent="0.25">
      <c r="A8" s="234"/>
      <c r="B8" s="235"/>
      <c r="C8" s="125" t="s">
        <v>6</v>
      </c>
      <c r="D8" s="125" t="s">
        <v>6</v>
      </c>
      <c r="E8" s="67" t="s">
        <v>5</v>
      </c>
      <c r="F8" s="67" t="s">
        <v>6</v>
      </c>
      <c r="G8" s="67" t="s">
        <v>5</v>
      </c>
      <c r="H8" s="67" t="s">
        <v>6</v>
      </c>
      <c r="I8" s="4" t="s">
        <v>5</v>
      </c>
      <c r="J8" s="4" t="s">
        <v>6</v>
      </c>
      <c r="K8" s="4" t="s">
        <v>5</v>
      </c>
      <c r="L8" s="4" t="s">
        <v>6</v>
      </c>
      <c r="M8" s="4" t="s">
        <v>6</v>
      </c>
      <c r="N8" s="4" t="s">
        <v>6</v>
      </c>
    </row>
    <row r="9" spans="1:14" x14ac:dyDescent="0.25">
      <c r="A9" s="222" t="s">
        <v>2</v>
      </c>
      <c r="B9" s="223"/>
      <c r="C9" s="13" t="s">
        <v>70</v>
      </c>
      <c r="D9" s="13" t="s">
        <v>70</v>
      </c>
      <c r="E9" s="228" t="s">
        <v>70</v>
      </c>
      <c r="F9" s="229"/>
      <c r="G9" s="228" t="s">
        <v>70</v>
      </c>
      <c r="H9" s="229"/>
      <c r="I9" s="224" t="s">
        <v>70</v>
      </c>
      <c r="J9" s="225"/>
      <c r="K9" s="224" t="s">
        <v>70</v>
      </c>
      <c r="L9" s="225"/>
      <c r="M9" s="13" t="s">
        <v>70</v>
      </c>
      <c r="N9" s="13" t="s">
        <v>70</v>
      </c>
    </row>
    <row r="10" spans="1:14" ht="30" x14ac:dyDescent="0.25">
      <c r="A10" s="222" t="s">
        <v>3</v>
      </c>
      <c r="B10" s="223"/>
      <c r="C10" s="13" t="s">
        <v>1462</v>
      </c>
      <c r="D10" s="13" t="s">
        <v>1463</v>
      </c>
      <c r="E10" s="224" t="s">
        <v>1464</v>
      </c>
      <c r="F10" s="225"/>
      <c r="G10" s="224" t="s">
        <v>1465</v>
      </c>
      <c r="H10" s="225"/>
      <c r="I10" s="226" t="s">
        <v>1466</v>
      </c>
      <c r="J10" s="227"/>
      <c r="K10" s="226" t="s">
        <v>1435</v>
      </c>
      <c r="L10" s="227"/>
      <c r="M10" s="144" t="s">
        <v>1467</v>
      </c>
      <c r="N10" s="167" t="s">
        <v>1468</v>
      </c>
    </row>
    <row r="11" spans="1:14" ht="18" customHeight="1" x14ac:dyDescent="0.25">
      <c r="A11" s="126" t="s">
        <v>29</v>
      </c>
      <c r="B11" s="127"/>
      <c r="C11" s="108"/>
      <c r="D11" s="108"/>
      <c r="E11" s="108"/>
      <c r="F11" s="108"/>
      <c r="G11" s="65"/>
      <c r="H11" s="65"/>
      <c r="I11" s="65"/>
      <c r="J11" s="65"/>
      <c r="K11" s="65"/>
      <c r="L11" s="65"/>
      <c r="M11" s="65"/>
      <c r="N11" s="65"/>
    </row>
    <row r="12" spans="1:14" x14ac:dyDescent="0.25">
      <c r="A12" s="217" t="s">
        <v>31</v>
      </c>
      <c r="B12" s="109" t="s">
        <v>30</v>
      </c>
      <c r="C12" s="156">
        <v>1.074E-2</v>
      </c>
      <c r="D12" s="156">
        <v>1.074E-2</v>
      </c>
      <c r="E12" s="156">
        <v>3.0929999999999999E-2</v>
      </c>
      <c r="F12" s="156">
        <v>1.406E-2</v>
      </c>
      <c r="G12" s="156">
        <v>3.0929999999999999E-2</v>
      </c>
      <c r="H12" s="156">
        <v>1.406E-2</v>
      </c>
      <c r="I12" s="156">
        <v>2.5090000000000001E-2</v>
      </c>
      <c r="J12" s="156">
        <v>1.044E-2</v>
      </c>
      <c r="K12" s="156">
        <v>2.5090000000000001E-2</v>
      </c>
      <c r="L12" s="156">
        <v>1.044E-2</v>
      </c>
      <c r="M12" s="157">
        <v>1.0240000000000001E-2</v>
      </c>
      <c r="N12" s="157">
        <v>1.0240000000000001E-2</v>
      </c>
    </row>
    <row r="13" spans="1:14" ht="30" x14ac:dyDescent="0.25">
      <c r="A13" s="218"/>
      <c r="B13" s="158" t="s">
        <v>79</v>
      </c>
      <c r="C13" s="156">
        <v>5.0499999999999998E-3</v>
      </c>
      <c r="D13" s="156">
        <v>5.0499999999999998E-3</v>
      </c>
      <c r="E13" s="156">
        <v>6.1199999999999996E-3</v>
      </c>
      <c r="F13" s="156">
        <v>6.1199999999999996E-3</v>
      </c>
      <c r="G13" s="156">
        <v>6.1199999999999996E-3</v>
      </c>
      <c r="H13" s="156">
        <v>6.1199999999999996E-3</v>
      </c>
      <c r="I13" s="159">
        <v>4.1400000000000022E-3</v>
      </c>
      <c r="J13" s="159">
        <v>4.1399999999999987E-3</v>
      </c>
      <c r="K13" s="159">
        <v>4.1400000000000022E-3</v>
      </c>
      <c r="L13" s="159">
        <v>4.1399999999999987E-3</v>
      </c>
      <c r="M13" s="157">
        <v>4.7499999999999999E-3</v>
      </c>
      <c r="N13" s="157">
        <v>4.7499999999999999E-3</v>
      </c>
    </row>
    <row r="14" spans="1:14" x14ac:dyDescent="0.25">
      <c r="A14" s="218"/>
      <c r="B14" s="158" t="s">
        <v>48</v>
      </c>
      <c r="C14" s="157">
        <f>C12*2</f>
        <v>2.1479999999999999E-2</v>
      </c>
      <c r="D14" s="157">
        <v>2.1479999999999999E-2</v>
      </c>
      <c r="E14" s="157">
        <f>E12*2</f>
        <v>6.1859999999999998E-2</v>
      </c>
      <c r="F14" s="157">
        <f>F12*2</f>
        <v>2.8119999999999999E-2</v>
      </c>
      <c r="G14" s="157">
        <f>G12*2</f>
        <v>6.1859999999999998E-2</v>
      </c>
      <c r="H14" s="157">
        <f>H12*2</f>
        <v>2.8119999999999999E-2</v>
      </c>
      <c r="I14" s="156">
        <v>5.0180000000000002E-2</v>
      </c>
      <c r="J14" s="156">
        <v>2.0879999999999999E-2</v>
      </c>
      <c r="K14" s="156">
        <v>5.0180000000000002E-2</v>
      </c>
      <c r="L14" s="156">
        <v>2.0879999999999999E-2</v>
      </c>
      <c r="M14" s="157">
        <f>M12*2</f>
        <v>2.0480000000000002E-2</v>
      </c>
      <c r="N14" s="157">
        <v>2.0480000000000002E-2</v>
      </c>
    </row>
    <row r="15" spans="1:14" x14ac:dyDescent="0.25">
      <c r="A15" s="218"/>
      <c r="B15" s="109" t="s">
        <v>32</v>
      </c>
      <c r="C15" s="129">
        <v>1E-4</v>
      </c>
      <c r="D15" s="129">
        <v>1E-4</v>
      </c>
      <c r="E15" s="220">
        <v>1E-4</v>
      </c>
      <c r="F15" s="221"/>
      <c r="G15" s="220">
        <v>1E-4</v>
      </c>
      <c r="H15" s="221"/>
      <c r="I15" s="220">
        <v>1E-4</v>
      </c>
      <c r="J15" s="221"/>
      <c r="K15" s="220">
        <v>1E-4</v>
      </c>
      <c r="L15" s="221"/>
      <c r="M15" s="145">
        <v>1E-4</v>
      </c>
      <c r="N15" s="145">
        <v>1E-4</v>
      </c>
    </row>
    <row r="16" spans="1:14" s="45" customFormat="1" x14ac:dyDescent="0.25">
      <c r="A16" s="218"/>
      <c r="B16" s="109" t="s">
        <v>34</v>
      </c>
      <c r="C16" s="130">
        <v>0</v>
      </c>
      <c r="D16" s="130">
        <v>0</v>
      </c>
      <c r="E16" s="208">
        <v>0</v>
      </c>
      <c r="F16" s="209"/>
      <c r="G16" s="208">
        <v>0</v>
      </c>
      <c r="H16" s="209"/>
      <c r="I16" s="208">
        <v>0</v>
      </c>
      <c r="J16" s="209"/>
      <c r="K16" s="208">
        <v>0</v>
      </c>
      <c r="L16" s="209"/>
      <c r="M16" s="146">
        <v>0</v>
      </c>
      <c r="N16" s="146">
        <v>0</v>
      </c>
    </row>
    <row r="17" spans="1:14" s="45" customFormat="1" x14ac:dyDescent="0.25">
      <c r="A17" s="219"/>
      <c r="B17" s="109" t="s">
        <v>33</v>
      </c>
      <c r="C17" s="130">
        <v>0</v>
      </c>
      <c r="D17" s="130">
        <v>0</v>
      </c>
      <c r="E17" s="208">
        <v>0</v>
      </c>
      <c r="F17" s="209"/>
      <c r="G17" s="208">
        <v>0</v>
      </c>
      <c r="H17" s="209"/>
      <c r="I17" s="208">
        <v>0</v>
      </c>
      <c r="J17" s="209"/>
      <c r="K17" s="208">
        <v>0</v>
      </c>
      <c r="L17" s="209"/>
      <c r="M17" s="146">
        <v>0</v>
      </c>
      <c r="N17" s="146">
        <v>0</v>
      </c>
    </row>
    <row r="18" spans="1:14" ht="10.15" customHeight="1" x14ac:dyDescent="0.25">
      <c r="A18" s="110"/>
      <c r="B18" s="111"/>
      <c r="C18" s="111"/>
      <c r="D18" s="111"/>
      <c r="E18" s="111"/>
      <c r="F18" s="111"/>
      <c r="G18" s="112"/>
      <c r="H18" s="112"/>
      <c r="I18" s="112"/>
      <c r="J18" s="112"/>
      <c r="K18" s="112"/>
      <c r="L18" s="112"/>
      <c r="M18" s="112"/>
      <c r="N18" s="112"/>
    </row>
    <row r="19" spans="1:14" ht="14.65" customHeight="1" x14ac:dyDescent="0.25">
      <c r="A19" s="214" t="s">
        <v>55</v>
      </c>
      <c r="B19" s="2" t="s">
        <v>78</v>
      </c>
      <c r="C19" s="19"/>
      <c r="D19" s="19"/>
      <c r="E19" s="19"/>
      <c r="F19" s="19"/>
      <c r="G19" s="210"/>
      <c r="H19" s="211"/>
      <c r="I19" s="210"/>
      <c r="J19" s="211"/>
      <c r="K19" s="210"/>
      <c r="L19" s="211"/>
      <c r="M19" s="210"/>
      <c r="N19" s="211"/>
    </row>
    <row r="20" spans="1:14" ht="14.65" customHeight="1" x14ac:dyDescent="0.25">
      <c r="A20" s="215"/>
      <c r="B20" s="2" t="s">
        <v>1430</v>
      </c>
      <c r="C20" s="131"/>
      <c r="D20" s="131"/>
      <c r="E20" s="131"/>
      <c r="F20" s="131"/>
      <c r="G20" s="210"/>
      <c r="H20" s="211"/>
      <c r="I20" s="210"/>
      <c r="J20" s="211"/>
      <c r="K20" s="210"/>
      <c r="L20" s="211"/>
      <c r="M20" s="210"/>
      <c r="N20" s="211"/>
    </row>
    <row r="21" spans="1:14" ht="14.65" customHeight="1" x14ac:dyDescent="0.25">
      <c r="A21" s="215"/>
      <c r="B21" s="2" t="s">
        <v>1431</v>
      </c>
      <c r="C21" s="131"/>
      <c r="D21" s="131"/>
      <c r="E21" s="131"/>
      <c r="F21" s="131"/>
      <c r="G21" s="210"/>
      <c r="H21" s="211"/>
      <c r="I21" s="210"/>
      <c r="J21" s="211"/>
      <c r="K21" s="210"/>
      <c r="L21" s="211"/>
      <c r="M21" s="210"/>
      <c r="N21" s="211"/>
    </row>
    <row r="22" spans="1:14" s="45" customFormat="1" ht="14.65" customHeight="1" x14ac:dyDescent="0.25">
      <c r="A22" s="215"/>
      <c r="B22" s="109" t="s">
        <v>34</v>
      </c>
      <c r="C22" s="130">
        <v>0</v>
      </c>
      <c r="D22" s="130">
        <v>0</v>
      </c>
      <c r="E22" s="208">
        <v>0</v>
      </c>
      <c r="F22" s="209"/>
      <c r="G22" s="208">
        <v>0</v>
      </c>
      <c r="H22" s="209"/>
      <c r="I22" s="208">
        <v>0</v>
      </c>
      <c r="J22" s="209"/>
      <c r="K22" s="208">
        <v>0</v>
      </c>
      <c r="L22" s="209"/>
      <c r="M22" s="208">
        <v>0</v>
      </c>
      <c r="N22" s="209"/>
    </row>
    <row r="23" spans="1:14" s="45" customFormat="1" ht="14.65" customHeight="1" x14ac:dyDescent="0.25">
      <c r="A23" s="216"/>
      <c r="B23" s="109" t="s">
        <v>33</v>
      </c>
      <c r="C23" s="130">
        <v>0</v>
      </c>
      <c r="D23" s="130">
        <v>0</v>
      </c>
      <c r="E23" s="208">
        <v>0</v>
      </c>
      <c r="F23" s="209"/>
      <c r="G23" s="208">
        <v>0</v>
      </c>
      <c r="H23" s="209"/>
      <c r="I23" s="208">
        <v>0</v>
      </c>
      <c r="J23" s="209"/>
      <c r="K23" s="208">
        <v>0</v>
      </c>
      <c r="L23" s="209"/>
      <c r="M23" s="208">
        <v>0</v>
      </c>
      <c r="N23" s="209"/>
    </row>
    <row r="24" spans="1:14" ht="10.15" customHeight="1" x14ac:dyDescent="0.25">
      <c r="A24" s="110"/>
      <c r="B24" s="111"/>
      <c r="C24" s="111"/>
      <c r="D24" s="111"/>
      <c r="E24" s="111"/>
      <c r="F24" s="111"/>
      <c r="G24" s="111"/>
      <c r="H24" s="111"/>
      <c r="I24" s="111"/>
      <c r="J24" s="111"/>
      <c r="K24" s="111"/>
      <c r="L24" s="111"/>
      <c r="M24" s="111"/>
      <c r="N24" s="111"/>
    </row>
    <row r="25" spans="1:14" ht="18" customHeight="1" x14ac:dyDescent="0.25">
      <c r="A25" s="202" t="s">
        <v>39</v>
      </c>
      <c r="B25" s="203"/>
      <c r="C25" s="108"/>
      <c r="D25" s="108"/>
      <c r="E25" s="108"/>
      <c r="F25" s="108"/>
      <c r="G25" s="108"/>
      <c r="H25" s="108"/>
      <c r="I25" s="108"/>
      <c r="J25" s="108"/>
      <c r="K25" s="108"/>
      <c r="L25" s="108"/>
      <c r="M25" s="108"/>
      <c r="N25" s="108"/>
    </row>
    <row r="26" spans="1:14" ht="14.65" customHeight="1" x14ac:dyDescent="0.25">
      <c r="A26" s="205" t="s">
        <v>35</v>
      </c>
      <c r="B26" s="113" t="s">
        <v>60</v>
      </c>
      <c r="C26" s="212" t="s">
        <v>243</v>
      </c>
      <c r="D26" s="213"/>
      <c r="E26" s="213"/>
      <c r="F26" s="213"/>
      <c r="G26" s="213"/>
      <c r="H26" s="213"/>
      <c r="I26" s="213"/>
      <c r="J26" s="213"/>
      <c r="K26" s="213"/>
      <c r="L26" s="213"/>
      <c r="M26" s="213"/>
      <c r="N26" s="213"/>
    </row>
    <row r="27" spans="1:14" ht="14.65" customHeight="1" x14ac:dyDescent="0.25">
      <c r="A27" s="206"/>
      <c r="B27" s="113" t="s">
        <v>61</v>
      </c>
      <c r="C27" s="213"/>
      <c r="D27" s="213"/>
      <c r="E27" s="213"/>
      <c r="F27" s="213"/>
      <c r="G27" s="213"/>
      <c r="H27" s="213"/>
      <c r="I27" s="213"/>
      <c r="J27" s="213"/>
      <c r="K27" s="213"/>
      <c r="L27" s="213"/>
      <c r="M27" s="213"/>
      <c r="N27" s="213"/>
    </row>
    <row r="28" spans="1:14" x14ac:dyDescent="0.25">
      <c r="A28" s="206"/>
      <c r="B28" s="113" t="s">
        <v>62</v>
      </c>
      <c r="C28" s="213"/>
      <c r="D28" s="213"/>
      <c r="E28" s="213"/>
      <c r="F28" s="213"/>
      <c r="G28" s="213"/>
      <c r="H28" s="213"/>
      <c r="I28" s="213"/>
      <c r="J28" s="213"/>
      <c r="K28" s="213"/>
      <c r="L28" s="213"/>
      <c r="M28" s="213"/>
      <c r="N28" s="213"/>
    </row>
    <row r="29" spans="1:14" x14ac:dyDescent="0.25">
      <c r="A29" s="206"/>
      <c r="B29" s="113" t="s">
        <v>63</v>
      </c>
      <c r="C29" s="213"/>
      <c r="D29" s="213"/>
      <c r="E29" s="213"/>
      <c r="F29" s="213"/>
      <c r="G29" s="213"/>
      <c r="H29" s="213"/>
      <c r="I29" s="213"/>
      <c r="J29" s="213"/>
      <c r="K29" s="213"/>
      <c r="L29" s="213"/>
      <c r="M29" s="213"/>
      <c r="N29" s="213"/>
    </row>
    <row r="30" spans="1:14" x14ac:dyDescent="0.25">
      <c r="A30" s="207"/>
      <c r="B30" s="113" t="s">
        <v>64</v>
      </c>
      <c r="C30" s="213"/>
      <c r="D30" s="213"/>
      <c r="E30" s="213"/>
      <c r="F30" s="213"/>
      <c r="G30" s="213"/>
      <c r="H30" s="213"/>
      <c r="I30" s="213"/>
      <c r="J30" s="213"/>
      <c r="K30" s="213"/>
      <c r="L30" s="213"/>
      <c r="M30" s="213"/>
      <c r="N30" s="213"/>
    </row>
    <row r="31" spans="1:14" ht="5.0999999999999996" customHeight="1" x14ac:dyDescent="0.25">
      <c r="A31" s="12"/>
      <c r="B31" s="12"/>
      <c r="C31" s="34"/>
      <c r="D31" s="34"/>
      <c r="E31" s="34"/>
      <c r="F31" s="34"/>
      <c r="G31" s="11"/>
      <c r="H31" s="11"/>
      <c r="I31" s="11"/>
      <c r="J31" s="11"/>
      <c r="K31" s="11"/>
      <c r="L31" s="11"/>
      <c r="M31" s="11"/>
      <c r="N31" s="11"/>
    </row>
    <row r="32" spans="1:14" ht="14.65" customHeight="1" x14ac:dyDescent="0.25">
      <c r="A32" s="205" t="s">
        <v>36</v>
      </c>
      <c r="B32" s="113" t="s">
        <v>60</v>
      </c>
      <c r="C32" s="191" t="s">
        <v>239</v>
      </c>
      <c r="D32" s="191"/>
      <c r="E32" s="191"/>
      <c r="F32" s="191"/>
      <c r="G32" s="191"/>
      <c r="H32" s="191"/>
      <c r="I32" s="191"/>
      <c r="J32" s="191"/>
      <c r="K32" s="191"/>
      <c r="L32" s="191"/>
      <c r="M32" s="191"/>
      <c r="N32" s="191"/>
    </row>
    <row r="33" spans="1:14" ht="14.65" customHeight="1" x14ac:dyDescent="0.25">
      <c r="A33" s="206"/>
      <c r="B33" s="113" t="s">
        <v>61</v>
      </c>
      <c r="C33" s="191"/>
      <c r="D33" s="191"/>
      <c r="E33" s="191"/>
      <c r="F33" s="191"/>
      <c r="G33" s="191"/>
      <c r="H33" s="191"/>
      <c r="I33" s="191"/>
      <c r="J33" s="191"/>
      <c r="K33" s="191"/>
      <c r="L33" s="191"/>
      <c r="M33" s="191"/>
      <c r="N33" s="191"/>
    </row>
    <row r="34" spans="1:14" x14ac:dyDescent="0.25">
      <c r="A34" s="206"/>
      <c r="B34" s="113" t="s">
        <v>62</v>
      </c>
      <c r="C34" s="191"/>
      <c r="D34" s="191"/>
      <c r="E34" s="191"/>
      <c r="F34" s="191"/>
      <c r="G34" s="191"/>
      <c r="H34" s="191"/>
      <c r="I34" s="191"/>
      <c r="J34" s="191"/>
      <c r="K34" s="191"/>
      <c r="L34" s="191"/>
      <c r="M34" s="191"/>
      <c r="N34" s="191"/>
    </row>
    <row r="35" spans="1:14" x14ac:dyDescent="0.25">
      <c r="A35" s="206"/>
      <c r="B35" s="113" t="s">
        <v>63</v>
      </c>
      <c r="C35" s="191"/>
      <c r="D35" s="191"/>
      <c r="E35" s="191"/>
      <c r="F35" s="191"/>
      <c r="G35" s="191"/>
      <c r="H35" s="191"/>
      <c r="I35" s="191"/>
      <c r="J35" s="191"/>
      <c r="K35" s="191"/>
      <c r="L35" s="191"/>
      <c r="M35" s="191"/>
      <c r="N35" s="191"/>
    </row>
    <row r="36" spans="1:14" x14ac:dyDescent="0.25">
      <c r="A36" s="207"/>
      <c r="B36" s="113" t="s">
        <v>64</v>
      </c>
      <c r="C36" s="191"/>
      <c r="D36" s="191"/>
      <c r="E36" s="191"/>
      <c r="F36" s="191"/>
      <c r="G36" s="191"/>
      <c r="H36" s="191"/>
      <c r="I36" s="191"/>
      <c r="J36" s="191"/>
      <c r="K36" s="191"/>
      <c r="L36" s="191"/>
      <c r="M36" s="191"/>
      <c r="N36" s="191"/>
    </row>
    <row r="37" spans="1:14" ht="5.0999999999999996" customHeight="1" x14ac:dyDescent="0.25">
      <c r="A37" s="12"/>
      <c r="B37" s="12"/>
      <c r="C37" s="34"/>
      <c r="D37" s="34"/>
      <c r="E37" s="34"/>
      <c r="F37" s="34"/>
      <c r="G37" s="11"/>
      <c r="H37" s="11"/>
      <c r="I37" s="11"/>
      <c r="J37" s="11"/>
      <c r="K37" s="11"/>
      <c r="L37" s="11"/>
      <c r="M37" s="11"/>
      <c r="N37" s="11"/>
    </row>
    <row r="38" spans="1:14" ht="14.65" customHeight="1" x14ac:dyDescent="0.25">
      <c r="A38" s="205" t="s">
        <v>37</v>
      </c>
      <c r="B38" s="113" t="s">
        <v>60</v>
      </c>
      <c r="C38" s="191" t="s">
        <v>239</v>
      </c>
      <c r="D38" s="191"/>
      <c r="E38" s="191"/>
      <c r="F38" s="191"/>
      <c r="G38" s="191"/>
      <c r="H38" s="191"/>
      <c r="I38" s="191"/>
      <c r="J38" s="191"/>
      <c r="K38" s="191"/>
      <c r="L38" s="191"/>
      <c r="M38" s="191"/>
      <c r="N38" s="191"/>
    </row>
    <row r="39" spans="1:14" ht="14.65" customHeight="1" x14ac:dyDescent="0.25">
      <c r="A39" s="206"/>
      <c r="B39" s="113" t="s">
        <v>61</v>
      </c>
      <c r="C39" s="191"/>
      <c r="D39" s="191"/>
      <c r="E39" s="191"/>
      <c r="F39" s="191"/>
      <c r="G39" s="191"/>
      <c r="H39" s="191"/>
      <c r="I39" s="191"/>
      <c r="J39" s="191"/>
      <c r="K39" s="191"/>
      <c r="L39" s="191"/>
      <c r="M39" s="191"/>
      <c r="N39" s="191"/>
    </row>
    <row r="40" spans="1:14" x14ac:dyDescent="0.25">
      <c r="A40" s="206"/>
      <c r="B40" s="113" t="s">
        <v>62</v>
      </c>
      <c r="C40" s="191"/>
      <c r="D40" s="191"/>
      <c r="E40" s="191"/>
      <c r="F40" s="191"/>
      <c r="G40" s="191"/>
      <c r="H40" s="191"/>
      <c r="I40" s="191"/>
      <c r="J40" s="191"/>
      <c r="K40" s="191"/>
      <c r="L40" s="191"/>
      <c r="M40" s="191"/>
      <c r="N40" s="191"/>
    </row>
    <row r="41" spans="1:14" x14ac:dyDescent="0.25">
      <c r="A41" s="206"/>
      <c r="B41" s="113" t="s">
        <v>63</v>
      </c>
      <c r="C41" s="191"/>
      <c r="D41" s="191"/>
      <c r="E41" s="191"/>
      <c r="F41" s="191"/>
      <c r="G41" s="191"/>
      <c r="H41" s="191"/>
      <c r="I41" s="191"/>
      <c r="J41" s="191"/>
      <c r="K41" s="191"/>
      <c r="L41" s="191"/>
      <c r="M41" s="191"/>
      <c r="N41" s="191"/>
    </row>
    <row r="42" spans="1:14" x14ac:dyDescent="0.25">
      <c r="A42" s="207"/>
      <c r="B42" s="113" t="s">
        <v>64</v>
      </c>
      <c r="C42" s="191"/>
      <c r="D42" s="191"/>
      <c r="E42" s="191"/>
      <c r="F42" s="191"/>
      <c r="G42" s="191"/>
      <c r="H42" s="191"/>
      <c r="I42" s="191"/>
      <c r="J42" s="191"/>
      <c r="K42" s="191"/>
      <c r="L42" s="191"/>
      <c r="M42" s="191"/>
      <c r="N42" s="191"/>
    </row>
    <row r="43" spans="1:14" ht="18.75" x14ac:dyDescent="0.25">
      <c r="A43" s="202" t="s">
        <v>56</v>
      </c>
      <c r="B43" s="203"/>
      <c r="C43" s="203"/>
      <c r="D43" s="203"/>
      <c r="E43" s="203"/>
      <c r="F43" s="108"/>
      <c r="G43" s="108"/>
      <c r="H43" s="108"/>
      <c r="I43" s="108"/>
      <c r="J43" s="108"/>
      <c r="K43" s="108"/>
      <c r="L43" s="108"/>
      <c r="M43" s="108"/>
      <c r="N43" s="108"/>
    </row>
    <row r="44" spans="1:14" s="114" customFormat="1" ht="18" customHeight="1" x14ac:dyDescent="0.25">
      <c r="A44" s="14" t="s">
        <v>35</v>
      </c>
      <c r="B44" s="77" t="s">
        <v>45</v>
      </c>
      <c r="C44" s="204" t="s">
        <v>76</v>
      </c>
      <c r="D44" s="204"/>
      <c r="E44" s="204"/>
      <c r="F44" s="204"/>
      <c r="G44" s="204"/>
      <c r="H44" s="204"/>
      <c r="I44" s="204"/>
      <c r="J44" s="204"/>
      <c r="K44" s="204"/>
      <c r="L44" s="204"/>
      <c r="M44" s="204"/>
      <c r="N44" s="204"/>
    </row>
    <row r="45" spans="1:14" s="45" customFormat="1" ht="5.0999999999999996" customHeight="1" x14ac:dyDescent="0.25">
      <c r="A45" s="33"/>
      <c r="B45" s="33"/>
      <c r="C45" s="166"/>
      <c r="D45" s="166"/>
      <c r="E45" s="166"/>
      <c r="F45" s="166"/>
      <c r="G45" s="166"/>
      <c r="H45" s="166"/>
      <c r="I45" s="166"/>
      <c r="J45" s="166"/>
      <c r="K45" s="166"/>
      <c r="L45" s="166"/>
      <c r="M45" s="166"/>
      <c r="N45" s="166"/>
    </row>
    <row r="46" spans="1:14" s="45" customFormat="1" ht="14.65" customHeight="1" x14ac:dyDescent="0.25">
      <c r="A46" s="188" t="s">
        <v>36</v>
      </c>
      <c r="B46" s="115" t="s">
        <v>43</v>
      </c>
      <c r="C46" s="191" t="s">
        <v>76</v>
      </c>
      <c r="D46" s="191"/>
      <c r="E46" s="191"/>
      <c r="F46" s="191"/>
      <c r="G46" s="191"/>
      <c r="H46" s="191"/>
      <c r="I46" s="191"/>
      <c r="J46" s="191"/>
      <c r="K46" s="191"/>
      <c r="L46" s="191"/>
      <c r="M46" s="191"/>
      <c r="N46" s="191"/>
    </row>
    <row r="47" spans="1:14" s="45" customFormat="1" x14ac:dyDescent="0.25">
      <c r="A47" s="189"/>
      <c r="B47" s="115" t="s">
        <v>44</v>
      </c>
      <c r="C47" s="191"/>
      <c r="D47" s="191"/>
      <c r="E47" s="191"/>
      <c r="F47" s="191"/>
      <c r="G47" s="191"/>
      <c r="H47" s="191"/>
      <c r="I47" s="191"/>
      <c r="J47" s="191"/>
      <c r="K47" s="191"/>
      <c r="L47" s="191"/>
      <c r="M47" s="191"/>
      <c r="N47" s="191"/>
    </row>
    <row r="48" spans="1:14" s="45" customFormat="1" x14ac:dyDescent="0.25">
      <c r="A48" s="190"/>
      <c r="B48" s="115" t="s">
        <v>45</v>
      </c>
      <c r="C48" s="191"/>
      <c r="D48" s="191"/>
      <c r="E48" s="191"/>
      <c r="F48" s="191"/>
      <c r="G48" s="191"/>
      <c r="H48" s="191"/>
      <c r="I48" s="191"/>
      <c r="J48" s="191"/>
      <c r="K48" s="191"/>
      <c r="L48" s="191"/>
      <c r="M48" s="191"/>
      <c r="N48" s="191"/>
    </row>
    <row r="49" spans="1:14" s="45" customFormat="1" ht="5.0999999999999996" customHeight="1" x14ac:dyDescent="0.25">
      <c r="A49" s="33"/>
      <c r="B49" s="33"/>
      <c r="C49" s="166"/>
      <c r="D49" s="166"/>
      <c r="E49" s="166"/>
      <c r="F49" s="166"/>
      <c r="G49" s="166"/>
      <c r="H49" s="166"/>
      <c r="I49" s="166"/>
      <c r="J49" s="166"/>
      <c r="K49" s="166"/>
      <c r="L49" s="166"/>
      <c r="M49" s="166"/>
      <c r="N49" s="166"/>
    </row>
    <row r="50" spans="1:14" s="45" customFormat="1" ht="14.65" customHeight="1" x14ac:dyDescent="0.25">
      <c r="A50" s="188" t="s">
        <v>37</v>
      </c>
      <c r="B50" s="115" t="s">
        <v>43</v>
      </c>
      <c r="C50" s="191" t="s">
        <v>76</v>
      </c>
      <c r="D50" s="191"/>
      <c r="E50" s="191"/>
      <c r="F50" s="191"/>
      <c r="G50" s="191"/>
      <c r="H50" s="191"/>
      <c r="I50" s="191"/>
      <c r="J50" s="191"/>
      <c r="K50" s="191"/>
      <c r="L50" s="191"/>
      <c r="M50" s="191"/>
      <c r="N50" s="191"/>
    </row>
    <row r="51" spans="1:14" s="45" customFormat="1" x14ac:dyDescent="0.25">
      <c r="A51" s="189"/>
      <c r="B51" s="115" t="s">
        <v>44</v>
      </c>
      <c r="C51" s="191"/>
      <c r="D51" s="191"/>
      <c r="E51" s="191"/>
      <c r="F51" s="191"/>
      <c r="G51" s="191"/>
      <c r="H51" s="191"/>
      <c r="I51" s="191"/>
      <c r="J51" s="191"/>
      <c r="K51" s="191"/>
      <c r="L51" s="191"/>
      <c r="M51" s="191"/>
      <c r="N51" s="191"/>
    </row>
    <row r="52" spans="1:14" s="45" customFormat="1" x14ac:dyDescent="0.25">
      <c r="A52" s="190"/>
      <c r="B52" s="115" t="s">
        <v>45</v>
      </c>
      <c r="C52" s="191"/>
      <c r="D52" s="191"/>
      <c r="E52" s="191"/>
      <c r="F52" s="191"/>
      <c r="G52" s="191"/>
      <c r="H52" s="191"/>
      <c r="I52" s="191"/>
      <c r="J52" s="191"/>
      <c r="K52" s="191"/>
      <c r="L52" s="191"/>
      <c r="M52" s="191"/>
      <c r="N52" s="191"/>
    </row>
    <row r="53" spans="1:14" ht="18.75" x14ac:dyDescent="0.25">
      <c r="A53" s="126" t="s">
        <v>51</v>
      </c>
      <c r="B53" s="127"/>
      <c r="C53" s="108"/>
      <c r="D53" s="108"/>
      <c r="E53" s="108"/>
      <c r="F53" s="108"/>
      <c r="G53" s="108"/>
      <c r="H53" s="108"/>
      <c r="I53" s="108"/>
      <c r="J53" s="108"/>
      <c r="K53" s="108"/>
      <c r="L53" s="108"/>
      <c r="M53" s="108"/>
      <c r="N53" s="108"/>
    </row>
    <row r="54" spans="1:14" x14ac:dyDescent="0.25">
      <c r="A54" s="199" t="s">
        <v>77</v>
      </c>
      <c r="B54" s="200"/>
      <c r="C54" s="201" t="s">
        <v>240</v>
      </c>
      <c r="D54" s="201"/>
      <c r="E54" s="201"/>
      <c r="F54" s="201"/>
      <c r="G54" s="201"/>
      <c r="H54" s="201"/>
      <c r="I54" s="201"/>
      <c r="J54" s="201"/>
      <c r="K54" s="201"/>
      <c r="L54" s="201"/>
      <c r="M54" s="201"/>
      <c r="N54" s="201"/>
    </row>
    <row r="55" spans="1:14" ht="18.75" x14ac:dyDescent="0.25">
      <c r="A55" s="126" t="s">
        <v>38</v>
      </c>
      <c r="B55" s="127"/>
      <c r="C55" s="127"/>
      <c r="D55" s="127"/>
      <c r="E55" s="127"/>
      <c r="F55" s="127"/>
      <c r="G55" s="108"/>
      <c r="H55" s="108"/>
      <c r="I55" s="108"/>
      <c r="J55" s="108"/>
      <c r="K55" s="108"/>
      <c r="L55" s="108"/>
      <c r="M55" s="108"/>
      <c r="N55" s="108"/>
    </row>
    <row r="56" spans="1:14" x14ac:dyDescent="0.25">
      <c r="A56" s="197" t="s">
        <v>72</v>
      </c>
      <c r="B56" s="198"/>
      <c r="C56" s="116">
        <v>6.75</v>
      </c>
      <c r="D56" s="117">
        <v>6.75</v>
      </c>
      <c r="E56" s="196">
        <v>6.75</v>
      </c>
      <c r="F56" s="196"/>
      <c r="G56" s="196">
        <v>6.75</v>
      </c>
      <c r="H56" s="196"/>
      <c r="I56" s="196">
        <v>6.75</v>
      </c>
      <c r="J56" s="196"/>
      <c r="K56" s="196">
        <v>6.75</v>
      </c>
      <c r="L56" s="196"/>
      <c r="M56" s="196">
        <v>6.75</v>
      </c>
      <c r="N56" s="196"/>
    </row>
    <row r="57" spans="1:14" x14ac:dyDescent="0.25">
      <c r="A57" s="197" t="s">
        <v>73</v>
      </c>
      <c r="B57" s="198"/>
      <c r="C57" s="116">
        <v>10</v>
      </c>
      <c r="D57" s="117">
        <v>10</v>
      </c>
      <c r="E57" s="196">
        <v>10</v>
      </c>
      <c r="F57" s="196"/>
      <c r="G57" s="196">
        <v>10</v>
      </c>
      <c r="H57" s="196"/>
      <c r="I57" s="196">
        <v>10</v>
      </c>
      <c r="J57" s="196"/>
      <c r="K57" s="196">
        <v>10</v>
      </c>
      <c r="L57" s="196"/>
      <c r="M57" s="196">
        <v>10</v>
      </c>
      <c r="N57" s="196"/>
    </row>
    <row r="58" spans="1:14" x14ac:dyDescent="0.25">
      <c r="A58" s="197" t="s">
        <v>74</v>
      </c>
      <c r="B58" s="198"/>
      <c r="C58" s="116">
        <v>6</v>
      </c>
      <c r="D58" s="117">
        <v>6</v>
      </c>
      <c r="E58" s="196">
        <v>6</v>
      </c>
      <c r="F58" s="196"/>
      <c r="G58" s="196">
        <v>6</v>
      </c>
      <c r="H58" s="196"/>
      <c r="I58" s="196">
        <v>6</v>
      </c>
      <c r="J58" s="196"/>
      <c r="K58" s="196">
        <v>6</v>
      </c>
      <c r="L58" s="196"/>
      <c r="M58" s="196">
        <v>6</v>
      </c>
      <c r="N58" s="196"/>
    </row>
    <row r="59" spans="1:14" x14ac:dyDescent="0.25">
      <c r="A59" s="197" t="s">
        <v>75</v>
      </c>
      <c r="B59" s="198"/>
      <c r="C59" s="116">
        <v>7.5</v>
      </c>
      <c r="D59" s="117">
        <v>7.5</v>
      </c>
      <c r="E59" s="196">
        <v>7.5</v>
      </c>
      <c r="F59" s="196"/>
      <c r="G59" s="196">
        <v>7.5</v>
      </c>
      <c r="H59" s="196"/>
      <c r="I59" s="196">
        <v>7.5</v>
      </c>
      <c r="J59" s="196"/>
      <c r="K59" s="196">
        <v>7.5</v>
      </c>
      <c r="L59" s="196"/>
      <c r="M59" s="196">
        <v>7.5</v>
      </c>
      <c r="N59" s="196"/>
    </row>
    <row r="60" spans="1:14" ht="18.75" x14ac:dyDescent="0.25">
      <c r="A60" s="126" t="s">
        <v>40</v>
      </c>
      <c r="B60" s="127"/>
      <c r="C60" s="127"/>
      <c r="D60" s="127"/>
      <c r="E60" s="127"/>
      <c r="F60" s="108"/>
      <c r="G60" s="65"/>
      <c r="H60" s="65"/>
      <c r="I60" s="65"/>
      <c r="J60" s="65"/>
      <c r="K60" s="65"/>
      <c r="L60" s="65"/>
      <c r="M60" s="65"/>
      <c r="N60" s="65"/>
    </row>
    <row r="61" spans="1:14" s="70" customFormat="1" x14ac:dyDescent="0.25">
      <c r="A61" s="194" t="s">
        <v>41</v>
      </c>
      <c r="B61" s="195"/>
      <c r="C61" s="69">
        <v>175</v>
      </c>
      <c r="D61" s="118">
        <v>175</v>
      </c>
      <c r="E61" s="196">
        <v>175</v>
      </c>
      <c r="F61" s="196"/>
      <c r="G61" s="196">
        <v>175</v>
      </c>
      <c r="H61" s="196"/>
      <c r="I61" s="196">
        <v>175</v>
      </c>
      <c r="J61" s="196"/>
      <c r="K61" s="196">
        <v>175</v>
      </c>
      <c r="L61" s="196"/>
      <c r="M61" s="196">
        <v>175</v>
      </c>
      <c r="N61" s="196"/>
    </row>
    <row r="62" spans="1:14" ht="18.75" x14ac:dyDescent="0.25">
      <c r="A62" s="126" t="s">
        <v>42</v>
      </c>
      <c r="B62" s="127"/>
      <c r="C62" s="108"/>
      <c r="D62" s="108"/>
      <c r="E62" s="108"/>
      <c r="F62" s="108"/>
      <c r="G62" s="108"/>
      <c r="H62" s="108"/>
      <c r="I62" s="108"/>
      <c r="J62" s="108"/>
      <c r="K62" s="108"/>
      <c r="L62" s="108"/>
      <c r="M62" s="108"/>
      <c r="N62" s="108"/>
    </row>
    <row r="63" spans="1:14" ht="14.65" customHeight="1" x14ac:dyDescent="0.25">
      <c r="A63" s="188" t="s">
        <v>46</v>
      </c>
      <c r="B63" s="119" t="s">
        <v>43</v>
      </c>
      <c r="C63" s="191" t="s">
        <v>76</v>
      </c>
      <c r="D63" s="191"/>
      <c r="E63" s="191"/>
      <c r="F63" s="191"/>
      <c r="G63" s="191"/>
      <c r="H63" s="191"/>
      <c r="I63" s="191"/>
      <c r="J63" s="191"/>
      <c r="K63" s="191"/>
      <c r="L63" s="191"/>
      <c r="M63" s="191"/>
      <c r="N63" s="191"/>
    </row>
    <row r="64" spans="1:14" x14ac:dyDescent="0.25">
      <c r="A64" s="189"/>
      <c r="B64" s="119" t="s">
        <v>44</v>
      </c>
      <c r="C64" s="191"/>
      <c r="D64" s="191"/>
      <c r="E64" s="191"/>
      <c r="F64" s="191"/>
      <c r="G64" s="191"/>
      <c r="H64" s="191"/>
      <c r="I64" s="191"/>
      <c r="J64" s="191"/>
      <c r="K64" s="191"/>
      <c r="L64" s="191"/>
      <c r="M64" s="191"/>
      <c r="N64" s="191"/>
    </row>
    <row r="65" spans="1:14" x14ac:dyDescent="0.25">
      <c r="A65" s="190"/>
      <c r="B65" s="119" t="s">
        <v>45</v>
      </c>
      <c r="C65" s="191"/>
      <c r="D65" s="191"/>
      <c r="E65" s="191"/>
      <c r="F65" s="191"/>
      <c r="G65" s="191"/>
      <c r="H65" s="191"/>
      <c r="I65" s="191"/>
      <c r="J65" s="191"/>
      <c r="K65" s="191"/>
      <c r="L65" s="191"/>
      <c r="M65" s="191"/>
      <c r="N65" s="191"/>
    </row>
    <row r="66" spans="1:14" ht="5.0999999999999996" customHeight="1" x14ac:dyDescent="0.25">
      <c r="A66" s="12"/>
      <c r="B66" s="12"/>
      <c r="C66" s="11"/>
      <c r="D66" s="11"/>
      <c r="E66" s="11"/>
      <c r="F66" s="11"/>
      <c r="G66" s="11"/>
      <c r="H66" s="11"/>
      <c r="I66" s="11"/>
      <c r="J66" s="11"/>
      <c r="K66" s="11"/>
      <c r="L66" s="11"/>
      <c r="M66" s="11"/>
      <c r="N66" s="11"/>
    </row>
    <row r="67" spans="1:14" ht="14.65" customHeight="1" x14ac:dyDescent="0.25">
      <c r="A67" s="188" t="s">
        <v>47</v>
      </c>
      <c r="B67" s="119" t="s">
        <v>43</v>
      </c>
      <c r="C67" s="191" t="s">
        <v>76</v>
      </c>
      <c r="D67" s="191"/>
      <c r="E67" s="191"/>
      <c r="F67" s="191"/>
      <c r="G67" s="191"/>
      <c r="H67" s="191"/>
      <c r="I67" s="191"/>
      <c r="J67" s="191"/>
      <c r="K67" s="191"/>
      <c r="L67" s="191"/>
      <c r="M67" s="191"/>
      <c r="N67" s="191"/>
    </row>
    <row r="68" spans="1:14" x14ac:dyDescent="0.25">
      <c r="A68" s="189"/>
      <c r="B68" s="119" t="s">
        <v>44</v>
      </c>
      <c r="C68" s="191"/>
      <c r="D68" s="191"/>
      <c r="E68" s="191"/>
      <c r="F68" s="191"/>
      <c r="G68" s="191"/>
      <c r="H68" s="191"/>
      <c r="I68" s="191"/>
      <c r="J68" s="191"/>
      <c r="K68" s="191"/>
      <c r="L68" s="191"/>
      <c r="M68" s="191"/>
      <c r="N68" s="191"/>
    </row>
    <row r="69" spans="1:14" x14ac:dyDescent="0.25">
      <c r="A69" s="190"/>
      <c r="B69" s="119" t="s">
        <v>45</v>
      </c>
      <c r="C69" s="191"/>
      <c r="D69" s="191"/>
      <c r="E69" s="191"/>
      <c r="F69" s="191"/>
      <c r="G69" s="191"/>
      <c r="H69" s="191"/>
      <c r="I69" s="191"/>
      <c r="J69" s="191"/>
      <c r="K69" s="191"/>
      <c r="L69" s="191"/>
      <c r="M69" s="191"/>
      <c r="N69" s="191"/>
    </row>
    <row r="70" spans="1:14" ht="10.35" customHeight="1" x14ac:dyDescent="0.25">
      <c r="A70" s="110"/>
      <c r="B70" s="111"/>
      <c r="C70" s="111"/>
      <c r="D70" s="111"/>
      <c r="E70" s="111"/>
      <c r="F70" s="111"/>
      <c r="G70" s="111"/>
      <c r="H70" s="111"/>
      <c r="I70" s="111"/>
      <c r="J70" s="111"/>
      <c r="K70" s="111"/>
      <c r="L70" s="111"/>
      <c r="M70" s="111"/>
      <c r="N70" s="111"/>
    </row>
    <row r="71" spans="1:14" s="7" customFormat="1" ht="30" x14ac:dyDescent="0.25">
      <c r="A71" s="120" t="s">
        <v>59</v>
      </c>
      <c r="B71" s="121" t="s">
        <v>43</v>
      </c>
      <c r="C71" s="15">
        <v>75</v>
      </c>
      <c r="D71" s="68">
        <v>75</v>
      </c>
      <c r="E71" s="192">
        <v>75</v>
      </c>
      <c r="F71" s="193"/>
      <c r="G71" s="192">
        <v>75</v>
      </c>
      <c r="H71" s="193"/>
      <c r="I71" s="192">
        <v>75</v>
      </c>
      <c r="J71" s="193"/>
      <c r="K71" s="192">
        <v>75</v>
      </c>
      <c r="L71" s="193"/>
      <c r="M71" s="192">
        <v>75</v>
      </c>
      <c r="N71" s="193"/>
    </row>
    <row r="72" spans="1:14" ht="10.35" customHeight="1" x14ac:dyDescent="0.25">
      <c r="A72" s="110"/>
      <c r="B72" s="111"/>
      <c r="C72" s="111"/>
      <c r="D72" s="112"/>
      <c r="E72" s="112"/>
      <c r="F72" s="112"/>
      <c r="G72" s="122"/>
      <c r="H72" s="122"/>
      <c r="I72" s="122"/>
      <c r="J72" s="122"/>
      <c r="K72" s="122"/>
      <c r="L72" s="122"/>
      <c r="M72" s="122"/>
      <c r="N72" s="122"/>
    </row>
    <row r="73" spans="1:14" x14ac:dyDescent="0.25">
      <c r="A73" s="187" t="s">
        <v>71</v>
      </c>
      <c r="B73" s="187"/>
      <c r="C73" s="160">
        <v>8.7861885153851897E-3</v>
      </c>
      <c r="D73" s="161">
        <v>8.7861885153851897E-3</v>
      </c>
      <c r="E73" s="161">
        <v>1.3199146514935988E-2</v>
      </c>
      <c r="F73" s="161">
        <v>6.0000000000000001E-3</v>
      </c>
      <c r="G73" s="161">
        <v>1.3199146514935988E-2</v>
      </c>
      <c r="H73" s="161">
        <v>6.0000000000000001E-3</v>
      </c>
      <c r="I73" s="162">
        <v>8.9300000000000004E-3</v>
      </c>
      <c r="J73" s="164">
        <v>3.3E-3</v>
      </c>
      <c r="K73" s="162">
        <v>8.9300000000000004E-3</v>
      </c>
      <c r="L73" s="164">
        <v>3.3E-3</v>
      </c>
      <c r="M73" s="163">
        <v>8.8796586059743943E-3</v>
      </c>
      <c r="N73" s="165">
        <v>8.8796586059743943E-3</v>
      </c>
    </row>
    <row r="74" spans="1:14" x14ac:dyDescent="0.25">
      <c r="A74"/>
      <c r="B74"/>
      <c r="C74"/>
      <c r="D74"/>
      <c r="E74"/>
      <c r="F74"/>
      <c r="G74"/>
      <c r="H74"/>
      <c r="I74"/>
      <c r="J74"/>
      <c r="K74"/>
      <c r="L74"/>
      <c r="M74"/>
      <c r="N74"/>
    </row>
    <row r="75" spans="1:14" x14ac:dyDescent="0.25">
      <c r="A75"/>
      <c r="B75"/>
      <c r="C75"/>
      <c r="D75"/>
      <c r="E75"/>
      <c r="F75"/>
      <c r="G75"/>
      <c r="H75"/>
      <c r="I75"/>
      <c r="J75"/>
      <c r="K75"/>
      <c r="L75"/>
      <c r="M75"/>
      <c r="N75"/>
    </row>
    <row r="76" spans="1:14" x14ac:dyDescent="0.25">
      <c r="A76"/>
      <c r="B76"/>
      <c r="C76"/>
      <c r="D76"/>
      <c r="E76"/>
      <c r="F76"/>
      <c r="G76"/>
      <c r="H76"/>
      <c r="I76"/>
      <c r="J76"/>
      <c r="K76"/>
      <c r="L76"/>
      <c r="M76"/>
      <c r="N76"/>
    </row>
    <row r="77" spans="1:14" x14ac:dyDescent="0.25">
      <c r="A77"/>
      <c r="B77"/>
      <c r="C77"/>
      <c r="D77"/>
      <c r="E77"/>
      <c r="F77"/>
      <c r="G77"/>
      <c r="H77"/>
      <c r="I77"/>
      <c r="J77"/>
      <c r="K77"/>
      <c r="L77"/>
      <c r="M77"/>
      <c r="N77"/>
    </row>
    <row r="78" spans="1:14" x14ac:dyDescent="0.25">
      <c r="A78"/>
      <c r="B78"/>
      <c r="C78"/>
      <c r="D78"/>
      <c r="E78"/>
      <c r="F78"/>
      <c r="G78"/>
      <c r="H78"/>
      <c r="I78"/>
      <c r="J78"/>
      <c r="K78"/>
      <c r="L78"/>
      <c r="M78"/>
      <c r="N78"/>
    </row>
    <row r="79" spans="1:14" x14ac:dyDescent="0.25">
      <c r="A79"/>
      <c r="B79"/>
      <c r="C79"/>
      <c r="D79"/>
      <c r="E79"/>
      <c r="F79"/>
      <c r="G79"/>
      <c r="H79"/>
      <c r="I79"/>
      <c r="J79"/>
      <c r="K79"/>
      <c r="L79"/>
      <c r="M79"/>
      <c r="N79"/>
    </row>
    <row r="80" spans="1:14" x14ac:dyDescent="0.25">
      <c r="A80"/>
      <c r="B80"/>
      <c r="C80"/>
      <c r="D80"/>
      <c r="E80"/>
      <c r="F80"/>
      <c r="G80"/>
      <c r="H80"/>
      <c r="I80"/>
      <c r="J80"/>
      <c r="K80"/>
      <c r="L80"/>
      <c r="M80"/>
      <c r="N80"/>
    </row>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sheetData>
  <mergeCells count="115">
    <mergeCell ref="B1:F1"/>
    <mergeCell ref="A2:N2"/>
    <mergeCell ref="A3:N3"/>
    <mergeCell ref="A4:N4"/>
    <mergeCell ref="A5:N5"/>
    <mergeCell ref="A6:B8"/>
    <mergeCell ref="C6:C7"/>
    <mergeCell ref="D6:D7"/>
    <mergeCell ref="E6:F7"/>
    <mergeCell ref="G6:H7"/>
    <mergeCell ref="I6:J7"/>
    <mergeCell ref="K6:L7"/>
    <mergeCell ref="M6:M7"/>
    <mergeCell ref="N6:N7"/>
    <mergeCell ref="A10:B10"/>
    <mergeCell ref="E10:F10"/>
    <mergeCell ref="G10:H10"/>
    <mergeCell ref="I10:J10"/>
    <mergeCell ref="K10:L10"/>
    <mergeCell ref="A9:B9"/>
    <mergeCell ref="E9:F9"/>
    <mergeCell ref="G9:H9"/>
    <mergeCell ref="I9:J9"/>
    <mergeCell ref="K9:L9"/>
    <mergeCell ref="K17:L17"/>
    <mergeCell ref="A19:A23"/>
    <mergeCell ref="G19:H19"/>
    <mergeCell ref="I19:J19"/>
    <mergeCell ref="K19:L19"/>
    <mergeCell ref="M19:N19"/>
    <mergeCell ref="G20:H20"/>
    <mergeCell ref="I20:J20"/>
    <mergeCell ref="E16:F16"/>
    <mergeCell ref="G16:H16"/>
    <mergeCell ref="I16:J16"/>
    <mergeCell ref="K16:L16"/>
    <mergeCell ref="A12:A17"/>
    <mergeCell ref="E15:F15"/>
    <mergeCell ref="G15:H15"/>
    <mergeCell ref="I15:J15"/>
    <mergeCell ref="K15:L15"/>
    <mergeCell ref="E17:F17"/>
    <mergeCell ref="G17:H17"/>
    <mergeCell ref="I17:J17"/>
    <mergeCell ref="E22:F22"/>
    <mergeCell ref="G22:H22"/>
    <mergeCell ref="I22:J22"/>
    <mergeCell ref="K22:L22"/>
    <mergeCell ref="M22:N22"/>
    <mergeCell ref="K20:L20"/>
    <mergeCell ref="M20:N20"/>
    <mergeCell ref="G21:H21"/>
    <mergeCell ref="I21:J21"/>
    <mergeCell ref="K21:L21"/>
    <mergeCell ref="M21:N21"/>
    <mergeCell ref="A25:B25"/>
    <mergeCell ref="A26:A30"/>
    <mergeCell ref="C26:N30"/>
    <mergeCell ref="A32:A36"/>
    <mergeCell ref="C32:N36"/>
    <mergeCell ref="A38:A42"/>
    <mergeCell ref="C38:N42"/>
    <mergeCell ref="E23:F23"/>
    <mergeCell ref="G23:H23"/>
    <mergeCell ref="I23:J23"/>
    <mergeCell ref="K23:L23"/>
    <mergeCell ref="M23:N23"/>
    <mergeCell ref="A54:B54"/>
    <mergeCell ref="C54:N54"/>
    <mergeCell ref="A56:B56"/>
    <mergeCell ref="E56:F56"/>
    <mergeCell ref="G56:H56"/>
    <mergeCell ref="I56:J56"/>
    <mergeCell ref="K56:L56"/>
    <mergeCell ref="M56:N56"/>
    <mergeCell ref="A43:E43"/>
    <mergeCell ref="C44:N44"/>
    <mergeCell ref="A46:A48"/>
    <mergeCell ref="C46:N48"/>
    <mergeCell ref="A50:A52"/>
    <mergeCell ref="C50:N52"/>
    <mergeCell ref="A58:B58"/>
    <mergeCell ref="E58:F58"/>
    <mergeCell ref="G58:H58"/>
    <mergeCell ref="I58:J58"/>
    <mergeCell ref="K58:L58"/>
    <mergeCell ref="M58:N58"/>
    <mergeCell ref="A57:B57"/>
    <mergeCell ref="E57:F57"/>
    <mergeCell ref="G57:H57"/>
    <mergeCell ref="I57:J57"/>
    <mergeCell ref="K57:L57"/>
    <mergeCell ref="M57:N57"/>
    <mergeCell ref="A61:B61"/>
    <mergeCell ref="E61:F61"/>
    <mergeCell ref="G61:H61"/>
    <mergeCell ref="I61:J61"/>
    <mergeCell ref="K61:L61"/>
    <mergeCell ref="M61:N61"/>
    <mergeCell ref="A59:B59"/>
    <mergeCell ref="E59:F59"/>
    <mergeCell ref="G59:H59"/>
    <mergeCell ref="I59:J59"/>
    <mergeCell ref="K59:L59"/>
    <mergeCell ref="M59:N59"/>
    <mergeCell ref="A73:B73"/>
    <mergeCell ref="A63:A65"/>
    <mergeCell ref="C63:N65"/>
    <mergeCell ref="A67:A69"/>
    <mergeCell ref="C67:N69"/>
    <mergeCell ref="E71:F71"/>
    <mergeCell ref="G71:H71"/>
    <mergeCell ref="I71:J71"/>
    <mergeCell ref="K71:L71"/>
    <mergeCell ref="M71:N71"/>
  </mergeCells>
  <printOptions horizontalCentered="1"/>
  <pageMargins left="0.25" right="0.25" top="0.5" bottom="0.25" header="0" footer="0"/>
  <pageSetup scale="54" fitToHeight="0" orientation="landscape" r:id="rId1"/>
  <headerFooter>
    <oddHeader xml:space="preserve">&amp;C&amp;"Calibri,Bold"&amp;20Service and Supplies Pricing Worksheet&amp;14
Group A </oddHeader>
  </headerFooter>
  <rowBreaks count="1" manualBreakCount="1">
    <brk id="61" max="2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
  <sheetViews>
    <sheetView showGridLines="0" zoomScaleNormal="100" workbookViewId="0">
      <selection activeCell="H21" sqref="H21"/>
    </sheetView>
  </sheetViews>
  <sheetFormatPr defaultColWidth="8.85546875" defaultRowHeight="15" x14ac:dyDescent="0.25"/>
  <cols>
    <col min="1" max="1" width="19.7109375" customWidth="1"/>
    <col min="2" max="2" width="14.140625" customWidth="1"/>
    <col min="3" max="3" width="17.7109375" customWidth="1"/>
    <col min="4" max="6" width="13.7109375" customWidth="1"/>
    <col min="7" max="7" width="5.7109375" customWidth="1"/>
    <col min="8" max="11" width="11.7109375" customWidth="1"/>
  </cols>
  <sheetData>
    <row r="1" spans="1:11" ht="21" x14ac:dyDescent="0.35">
      <c r="A1" s="96" t="s">
        <v>4</v>
      </c>
      <c r="B1" s="171" t="s">
        <v>1323</v>
      </c>
      <c r="C1" s="171"/>
      <c r="D1" s="171"/>
      <c r="E1" s="171"/>
      <c r="F1" s="171"/>
      <c r="G1" s="171"/>
      <c r="H1" s="171"/>
      <c r="I1" s="171"/>
      <c r="J1" s="171"/>
      <c r="K1" s="171"/>
    </row>
    <row r="2" spans="1:11" ht="21" customHeight="1" x14ac:dyDescent="0.35">
      <c r="A2" s="251" t="s">
        <v>7</v>
      </c>
      <c r="B2" s="251" t="s">
        <v>53</v>
      </c>
      <c r="C2" s="251" t="s">
        <v>54</v>
      </c>
      <c r="D2" s="249" t="s">
        <v>234</v>
      </c>
      <c r="E2" s="250"/>
      <c r="F2" s="250"/>
      <c r="H2" s="253" t="s">
        <v>68</v>
      </c>
      <c r="I2" s="253"/>
      <c r="J2" s="253"/>
      <c r="K2" s="253"/>
    </row>
    <row r="3" spans="1:11" ht="30" customHeight="1" x14ac:dyDescent="0.25">
      <c r="A3" s="252"/>
      <c r="B3" s="252"/>
      <c r="C3" s="252"/>
      <c r="D3" s="95" t="s">
        <v>9</v>
      </c>
      <c r="E3" s="95" t="s">
        <v>233</v>
      </c>
      <c r="F3" s="95" t="s">
        <v>8</v>
      </c>
      <c r="H3" s="16" t="s">
        <v>67</v>
      </c>
      <c r="I3" s="17" t="s">
        <v>9</v>
      </c>
      <c r="J3" s="17" t="s">
        <v>233</v>
      </c>
      <c r="K3" s="17" t="s">
        <v>8</v>
      </c>
    </row>
    <row r="4" spans="1:11" x14ac:dyDescent="0.25">
      <c r="A4" s="6">
        <v>12</v>
      </c>
      <c r="B4" s="97" t="s">
        <v>69</v>
      </c>
      <c r="C4" s="97" t="s">
        <v>69</v>
      </c>
      <c r="D4" s="97" t="s">
        <v>69</v>
      </c>
      <c r="E4" s="97" t="s">
        <v>69</v>
      </c>
      <c r="F4" s="97" t="s">
        <v>69</v>
      </c>
      <c r="H4" s="18">
        <v>12</v>
      </c>
      <c r="I4" s="98" t="s">
        <v>69</v>
      </c>
      <c r="J4" s="98" t="s">
        <v>69</v>
      </c>
      <c r="K4" s="98" t="s">
        <v>69</v>
      </c>
    </row>
    <row r="5" spans="1:11" x14ac:dyDescent="0.25">
      <c r="A5" s="6">
        <v>18</v>
      </c>
      <c r="B5" s="97" t="s">
        <v>69</v>
      </c>
      <c r="C5" s="97" t="s">
        <v>69</v>
      </c>
      <c r="D5" s="97" t="s">
        <v>69</v>
      </c>
      <c r="E5" s="97" t="s">
        <v>69</v>
      </c>
      <c r="F5" s="97" t="s">
        <v>69</v>
      </c>
      <c r="H5" s="18">
        <v>18</v>
      </c>
      <c r="I5" s="98" t="s">
        <v>69</v>
      </c>
      <c r="J5" s="98" t="s">
        <v>69</v>
      </c>
      <c r="K5" s="98" t="s">
        <v>69</v>
      </c>
    </row>
    <row r="6" spans="1:11" x14ac:dyDescent="0.25">
      <c r="A6" s="6">
        <v>24</v>
      </c>
      <c r="B6" s="97" t="s">
        <v>69</v>
      </c>
      <c r="C6" s="97" t="s">
        <v>69</v>
      </c>
      <c r="D6" s="97" t="s">
        <v>69</v>
      </c>
      <c r="E6" s="97" t="s">
        <v>69</v>
      </c>
      <c r="F6" s="97" t="s">
        <v>69</v>
      </c>
      <c r="H6" s="18">
        <v>24</v>
      </c>
      <c r="I6" s="98" t="s">
        <v>69</v>
      </c>
      <c r="J6" s="98" t="s">
        <v>69</v>
      </c>
      <c r="K6" s="98" t="s">
        <v>69</v>
      </c>
    </row>
    <row r="7" spans="1:11" x14ac:dyDescent="0.25">
      <c r="A7" s="6">
        <v>36</v>
      </c>
      <c r="B7" s="103">
        <v>3.21</v>
      </c>
      <c r="C7" s="104">
        <v>44740</v>
      </c>
      <c r="D7" s="105">
        <v>2.9239999999999999E-2</v>
      </c>
      <c r="E7" s="106">
        <v>3.1640000000000001E-2</v>
      </c>
      <c r="F7" s="105">
        <v>2.9239999999999999E-2</v>
      </c>
      <c r="H7" s="18">
        <v>36</v>
      </c>
      <c r="I7" s="98">
        <v>1E-3</v>
      </c>
      <c r="J7" s="98">
        <v>1E-3</v>
      </c>
      <c r="K7" s="98">
        <v>1E-3</v>
      </c>
    </row>
    <row r="8" spans="1:11" x14ac:dyDescent="0.25">
      <c r="A8" s="6">
        <v>48</v>
      </c>
      <c r="B8" s="103">
        <v>3.25</v>
      </c>
      <c r="C8" s="104">
        <v>44740</v>
      </c>
      <c r="D8" s="106">
        <v>2.3640230000000002E-2</v>
      </c>
      <c r="E8" s="106">
        <v>2.4580000000000001E-2</v>
      </c>
      <c r="F8" s="106">
        <v>2.3640230000000002E-2</v>
      </c>
      <c r="H8" s="18">
        <v>48</v>
      </c>
      <c r="I8" s="98">
        <v>1E-3</v>
      </c>
      <c r="J8" s="98">
        <v>1E-3</v>
      </c>
      <c r="K8" s="98">
        <v>1E-3</v>
      </c>
    </row>
    <row r="9" spans="1:11" x14ac:dyDescent="0.25">
      <c r="A9" s="6">
        <v>60</v>
      </c>
      <c r="B9" s="103">
        <v>3.25</v>
      </c>
      <c r="C9" s="104">
        <v>44740</v>
      </c>
      <c r="D9" s="106">
        <v>2.0237308999999998E-2</v>
      </c>
      <c r="E9" s="106">
        <v>2.0369999999999999E-2</v>
      </c>
      <c r="F9" s="106">
        <v>2.0237308999999998E-2</v>
      </c>
      <c r="H9" s="18">
        <v>60</v>
      </c>
      <c r="I9" s="98">
        <v>1E-3</v>
      </c>
      <c r="J9" s="98">
        <v>1E-3</v>
      </c>
      <c r="K9" s="98">
        <v>1E-3</v>
      </c>
    </row>
    <row r="10" spans="1:11" x14ac:dyDescent="0.25">
      <c r="A10" s="45"/>
      <c r="B10" s="45"/>
      <c r="C10" s="45"/>
    </row>
    <row r="11" spans="1:11" x14ac:dyDescent="0.25">
      <c r="A11" s="246" t="s">
        <v>52</v>
      </c>
      <c r="B11" s="247"/>
      <c r="C11" s="248"/>
      <c r="D11" s="22">
        <f>(3.39%-2.85%)</f>
        <v>5.3999999999999986E-3</v>
      </c>
      <c r="E11" s="22">
        <f>6.3%-2.85%</f>
        <v>3.4500000000000003E-2</v>
      </c>
      <c r="F11" s="22">
        <v>5.4000000000000003E-3</v>
      </c>
    </row>
    <row r="12" spans="1:11" x14ac:dyDescent="0.25">
      <c r="A12" s="99"/>
      <c r="B12" s="99"/>
      <c r="C12" s="99"/>
      <c r="D12" s="100"/>
      <c r="E12" s="100"/>
      <c r="F12" s="100"/>
      <c r="G12" s="100"/>
      <c r="H12" s="100"/>
      <c r="I12" s="100"/>
    </row>
  </sheetData>
  <mergeCells count="7">
    <mergeCell ref="A11:C11"/>
    <mergeCell ref="D2:F2"/>
    <mergeCell ref="A2:A3"/>
    <mergeCell ref="H2:K2"/>
    <mergeCell ref="B1:K1"/>
    <mergeCell ref="B2:B3"/>
    <mergeCell ref="C2:C3"/>
  </mergeCells>
  <phoneticPr fontId="0" type="noConversion"/>
  <pageMargins left="0.25" right="0.25" top="1" bottom="0.5" header="0.3" footer="0.3"/>
  <pageSetup scale="68" orientation="landscape" r:id="rId1"/>
  <headerFooter>
    <oddHeader xml:space="preserve">&amp;C&amp;"Calibri,Bold"&amp;20Leasing and Rental Rates Worksheet&amp;"Calibri,Regular"&amp;11
&amp;"Calibri,Bold"&amp;14Group A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185FEA3B1186C44F8420B58FB3F21F1C" ma:contentTypeVersion="11" ma:contentTypeDescription="Create a new document." ma:contentTypeScope="" ma:versionID="c77ed3397ea71231edd1a73124a3a671">
  <xsd:schema xmlns:xsd="http://www.w3.org/2001/XMLSchema" xmlns:xs="http://www.w3.org/2001/XMLSchema" xmlns:p="http://schemas.microsoft.com/office/2006/metadata/properties" xmlns:ns2="317ecb2f-6f56-4b0a-9949-12754812e4f9" xmlns:ns3="20fb6fe0-c350-4fa2-96c3-e075849fe95b" targetNamespace="http://schemas.microsoft.com/office/2006/metadata/properties" ma:root="true" ma:fieldsID="d4c2b7f4e43ee92d1a572e20b99be966" ns2:_="" ns3:_="">
    <xsd:import namespace="317ecb2f-6f56-4b0a-9949-12754812e4f9"/>
    <xsd:import namespace="20fb6fe0-c350-4fa2-96c3-e075849fe95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ecb2f-6f56-4b0a-9949-12754812e4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fb6fe0-c350-4fa2-96c3-e075849fe95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D7ADFF-0D82-4763-8C5C-16971E511143}">
  <ds:schemaRefs>
    <ds:schemaRef ds:uri="http://schemas.microsoft.com/sharepoint/v3/contenttype/forms"/>
  </ds:schemaRefs>
</ds:datastoreItem>
</file>

<file path=customXml/itemProps2.xml><?xml version="1.0" encoding="utf-8"?>
<ds:datastoreItem xmlns:ds="http://schemas.openxmlformats.org/officeDocument/2006/customXml" ds:itemID="{1DF34D38-63DB-4944-8252-24828C3F06B1}">
  <ds:schemaRefs>
    <ds:schemaRef ds:uri="http://schemas.microsoft.com/DataMashup"/>
  </ds:schemaRefs>
</ds:datastoreItem>
</file>

<file path=customXml/itemProps3.xml><?xml version="1.0" encoding="utf-8"?>
<ds:datastoreItem xmlns:ds="http://schemas.openxmlformats.org/officeDocument/2006/customXml" ds:itemID="{C276ACBD-02BE-4472-857A-2309FAB9D8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ecb2f-6f56-4b0a-9949-12754812e4f9"/>
    <ds:schemaRef ds:uri="20fb6fe0-c350-4fa2-96c3-e075849fe9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9D4F4B-F672-4813-993A-D7D83A3FB30E}">
  <ds:schemaRefs>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20fb6fe0-c350-4fa2-96c3-e075849fe95b"/>
    <ds:schemaRef ds:uri="http://purl.org/dc/elements/1.1/"/>
    <ds:schemaRef ds:uri="http://purl.org/dc/dcmitype/"/>
    <ds:schemaRef ds:uri="http://purl.org/dc/terms/"/>
    <ds:schemaRef ds:uri="317ecb2f-6f56-4b0a-9949-12754812e4f9"/>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Updates</vt:lpstr>
      <vt:lpstr>Discount from MSRP </vt:lpstr>
      <vt:lpstr>MSRP List Price </vt:lpstr>
      <vt:lpstr>Accessories</vt:lpstr>
      <vt:lpstr>Software</vt:lpstr>
      <vt:lpstr>Supplies</vt:lpstr>
      <vt:lpstr>Services</vt:lpstr>
      <vt:lpstr>Lease and Rental Rates</vt:lpstr>
      <vt:lpstr>'Lease and Rental Rates'!Print_Area</vt:lpstr>
      <vt:lpstr>Services!Print_Area</vt:lpstr>
      <vt:lpstr>'Discount from MSRP '!Print_Titles</vt:lpstr>
      <vt:lpstr>'Lease and Rental Rates'!Print_Titles</vt:lpstr>
      <vt:lpstr>Services!Print_Titles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 Frankel</dc:creator>
  <cp:lastModifiedBy>Ryan Hatton</cp:lastModifiedBy>
  <cp:lastPrinted>2022-08-05T21:10:58Z</cp:lastPrinted>
  <dcterms:created xsi:type="dcterms:W3CDTF">2008-10-19T19:30:04Z</dcterms:created>
  <dcterms:modified xsi:type="dcterms:W3CDTF">2022-10-08T07:55:29Z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0x010100185FEA3B1186C44F8420B58FB3F21F1C</vt:lpwstr>
  </property>
</Properties>
</file>